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CHIVO DISTRITAL DE BOGOTA\2022\FUNCIONAMIENTO\PRECESOS DE SELECCIÓN\MTTO MAS 100 NT\MinimaCuantiaMttoMas100Nt\DocumentosEstudiosPrevios\"/>
    </mc:Choice>
  </mc:AlternateContent>
  <bookViews>
    <workbookView xWindow="0" yWindow="0" windowWidth="28800" windowHeight="11700" tabRatio="657"/>
  </bookViews>
  <sheets>
    <sheet name="Mantenimiento y Calibración" sheetId="4" r:id="rId1"/>
  </sheets>
  <definedNames>
    <definedName name="Decision">#REF!</definedName>
    <definedName name="Valoracion">#REF!</definedName>
    <definedName name="VALORACIÓN">#REF!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W21" i="4" l="1"/>
  <c r="W20" i="4"/>
  <c r="W19" i="4"/>
  <c r="X19" i="4" l="1"/>
  <c r="AC21" i="4"/>
  <c r="AC20" i="4"/>
  <c r="AC19" i="4"/>
  <c r="AB21" i="4"/>
  <c r="AB20" i="4"/>
  <c r="AB19" i="4"/>
  <c r="AB22" i="4" l="1"/>
  <c r="O19" i="4"/>
  <c r="S20" i="4" l="1"/>
  <c r="S21" i="4"/>
  <c r="S19" i="4"/>
  <c r="Y19" i="4" l="1"/>
  <c r="Z19" i="4" s="1"/>
  <c r="T19" i="4" l="1"/>
  <c r="T20" i="4" l="1"/>
  <c r="U20" i="4" s="1"/>
  <c r="V20" i="4" s="1"/>
  <c r="U19" i="4"/>
  <c r="V19" i="4" s="1"/>
  <c r="X21" i="4"/>
  <c r="Y21" i="4" s="1"/>
  <c r="Z21" i="4" s="1"/>
  <c r="T21" i="4"/>
  <c r="U21" i="4" s="1"/>
  <c r="V21" i="4" s="1"/>
  <c r="X20" i="4"/>
  <c r="Y20" i="4" s="1"/>
  <c r="Z20" i="4" s="1"/>
  <c r="W22" i="4" s="1"/>
  <c r="O20" i="4"/>
  <c r="P20" i="4" s="1"/>
  <c r="Q20" i="4" s="1"/>
  <c r="O21" i="4"/>
  <c r="P21" i="4" s="1"/>
  <c r="Q21" i="4" s="1"/>
  <c r="K19" i="4"/>
  <c r="R22" i="4" l="1"/>
  <c r="K21" i="4"/>
  <c r="L21" i="4" s="1"/>
  <c r="M21" i="4" s="1"/>
  <c r="G21" i="4"/>
  <c r="H21" i="4" s="1"/>
  <c r="I21" i="4" s="1"/>
  <c r="K20" i="4"/>
  <c r="L20" i="4" s="1"/>
  <c r="M20" i="4" s="1"/>
  <c r="G20" i="4"/>
  <c r="H20" i="4" s="1"/>
  <c r="I20" i="4" s="1"/>
  <c r="L19" i="4"/>
  <c r="M19" i="4" s="1"/>
  <c r="G19" i="4"/>
  <c r="H19" i="4" s="1"/>
  <c r="I19" i="4" s="1"/>
  <c r="F22" i="4" l="1"/>
  <c r="AD20" i="4"/>
  <c r="J22" i="4"/>
  <c r="AD19" i="4"/>
  <c r="AD21" i="4"/>
  <c r="P19" i="4" l="1"/>
  <c r="Q19" i="4" s="1"/>
  <c r="AC22" i="4"/>
  <c r="N22" i="4" l="1"/>
</calcChain>
</file>

<file path=xl/sharedStrings.xml><?xml version="1.0" encoding="utf-8"?>
<sst xmlns="http://schemas.openxmlformats.org/spreadsheetml/2006/main" count="64" uniqueCount="45">
  <si>
    <t>CONSTANCIA DE ESTUDIOS DE MERCADO</t>
  </si>
  <si>
    <t>Fecha de elaboración</t>
  </si>
  <si>
    <t>Objeto:</t>
  </si>
  <si>
    <t>MEDIO</t>
  </si>
  <si>
    <t>Correo Electrónico</t>
  </si>
  <si>
    <t>Comunicación Escrita</t>
  </si>
  <si>
    <t xml:space="preserve">VALOR UNITARIO (2) </t>
  </si>
  <si>
    <t>ANÁLISIS</t>
  </si>
  <si>
    <t xml:space="preserve"> IVA (3) </t>
  </si>
  <si>
    <t xml:space="preserve">Como se detalla a  continuación, la consulta para la realización del Estudio de Mercado del proceso en mención, se observa que lo cotizado corresponde al objeto a contratar en todos sus componentes y que a su vez se ajusta a las condiciones y/o especificaciones contenidas en los estudios previos: </t>
  </si>
  <si>
    <t>ÍTEM</t>
  </si>
  <si>
    <t>DESCRIPCIÓN (BIEN O SERVICIO)</t>
  </si>
  <si>
    <t>CANTIDAD</t>
  </si>
  <si>
    <t>Archivos Historicos de la Entidad (contratos o procesos años anteriores)</t>
  </si>
  <si>
    <t>TOTAL INCLUIDO IVA</t>
  </si>
  <si>
    <t>REQUERIMIENTOS ENTIDAD</t>
  </si>
  <si>
    <t>VALOR TOTAL</t>
  </si>
  <si>
    <t>La</t>
  </si>
  <si>
    <t>de la Secretaría General de la Alcaldía Mayor de Bogotá D.C., efectuó la consulta de precios de mercado para adelantar un proceso de contratación, analizando las siguientes variables:</t>
  </si>
  <si>
    <t>Para tal efecto se le dio a conocer al mercado, las especificaciones técnicas de lo requerido para el presente proceso, y se hizo la consulta a través de:</t>
  </si>
  <si>
    <t xml:space="preserve">VR.UNITARIO CON (IVA) (2+3) </t>
  </si>
  <si>
    <t>Secop II</t>
  </si>
  <si>
    <t xml:space="preserve">VR. TOTAL CON (IVA) (2+3) </t>
  </si>
  <si>
    <t>ECUACIÓN ARITMETICA</t>
  </si>
  <si>
    <t>ANÁLISIS ESTADÍSTICO</t>
  </si>
  <si>
    <t>PROMEDIO</t>
  </si>
  <si>
    <t>DESVIACIÓN ESTÁNDAR</t>
  </si>
  <si>
    <t>%</t>
  </si>
  <si>
    <t xml:space="preserve">  HISTORICO BIOCOL LTDA- SGA-MC-16-2020
</t>
  </si>
  <si>
    <t xml:space="preserve">VALOR IPC  1,61-2020 </t>
  </si>
  <si>
    <t>BIOQUIMICOS COLOMBIANOS LTDA</t>
  </si>
  <si>
    <t>Subdirección de Gestión del Patrimonio</t>
  </si>
  <si>
    <t>Adquisición e instalación del repuesto Flow sensor for MAS-100 NT 1 PC Marca MERCK 4590</t>
  </si>
  <si>
    <t>Adquisición e instalación del repuesto Cab Main PCB Sens MAS-100 NT MARCA MERCK 4660</t>
  </si>
  <si>
    <t>Calibración del equipo MAS100 NT</t>
  </si>
  <si>
    <t>CANTIDAD EQUIPOS</t>
  </si>
  <si>
    <t>MODELO</t>
  </si>
  <si>
    <t>MARCA</t>
  </si>
  <si>
    <t>Merck</t>
  </si>
  <si>
    <t>100 NT</t>
  </si>
  <si>
    <t>SERVICIOS ESPECIALIZADOS INTEGRADOS DE MANTENIMIENTO SAS</t>
  </si>
  <si>
    <t>SOLUCIONES INTEGRALES MICROBIOLOGICAS SIM E.U.</t>
  </si>
  <si>
    <t xml:space="preserve">Prestar el servicio de mantenimiento correctivo y calibración del equipo Muestreador de aire MAS100NT, que se utiliza para monitoreo microbiológico en el Archivo de Bogotá.
</t>
  </si>
  <si>
    <t>Por lo tanto se dispone que el  Valor Total del Presupuesto Oficial para el presente proceso de selección por minima cuantia corresponde a la suma de SIETE MILLONES SETECIENTOS MIL QUINIENTOS TREINTA Y CINCO PESOS ($7.700.535) MCTE inluido IVA, discriminados de la siguiente manera :
- VALOR BÁSICO: Es la suma de SEIS MILLONES CUATROCIENTOS SETENTA Y UN MIL TREINTA Y OCHO PESOS ($ 6.471.038) M/CTE.  
- IVA SOBRE EL BÁSICO: Es la suma de UN MILLON DOSCIENTOS VEINTINUEVE MIL CUATROCIENTOS NOVENTA Y SIETE PESOS ($ 1.229.497) M/CTE</t>
  </si>
  <si>
    <t xml:space="preserve">Para el presente estudio de mercado se envió por correo electrónico a (7) siete empresas la solicitud de cotización y como respuesta se recibieron (3) tres cotizaciones. 
La propuesta que presentamos frente a la presente constancia de estudio de mercado, es tomar el valor de la mediana geométrica entre las cotizaciones recibidas, teniendo en cuenta que desde hace más de 3 meses el dólar viene fluctuando con picos muy altos lo que afecta directamente el mercado de las importaciones haciendo que los productos y servicios presenten alzas en sus costos. Los repuestos que se necesitan adquirir para el correcto funcionamiento del equipo son importados, por esta razón se tomó la ecuación aritmética de la mediana geométrica a fin de presentar un proceso cuyo monto es acorde al comportamiento real del mercado y atractivo a los proponentes. 
El mantenimiento correctivo y calibración se realiza teniendo en cuenta lo encontrado en el mantenimiento preventivo realizado por medio del contrato 4213000-712-2022 donde el diagnostico dado por la empresa que realizo el mantenimiento refieren que el equipo requiere suministro y cambio de los siguientes repuestos: Flow sensor for MAS-100 NT 1 PC Marca MERCK 4590 y Cab Main PCB Sens MAS-100 NT MARCA MERCK 4660 para luego realizar la calibración del equipo y que quede en correcto funcionamiento.
Para los cálculos de la ecuación aritmética se tomó el valor de la mediana geométrica ofrecido o consultado por los cotizantes, teniendo en cuenta que lo que busca la modalidad de selección es obtener las condiciones más favorables en términos precio del bien o servicio que se pretende contratar.     
En consecuencia, el estudio de mercado actual arroja que el valor para intervenir el equipo que requiere mantenimiento correctivo y calibración es de $ 7.700.535 incluido IVA.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</si>
</sst>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 #,##0"/>
    <numFmt numFmtId="165" formatCode="_(* #,##0_);_(* \(#,##0\);_(* &quot;-&quot;??_);_(@_)"/>
  </numFmts>
  <fonts count="28" x14ac:knownFonts="1">
    <font>
      <sz val="10"/>
      <name val="Arial"/>
      <family val="2"/>
    </font>
    <font>
      <sz val="12"/>
      <name val="Arial"/>
      <family val="2"/>
    </font>
    <font>
      <b/>
      <sz val="12"/>
      <name val="Trebuchet MS"/>
      <family val="2"/>
    </font>
    <font>
      <sz val="12"/>
      <color indexed="8"/>
      <name val="Trebuchet MS"/>
      <family val="2"/>
    </font>
    <font>
      <b/>
      <sz val="12"/>
      <color indexed="8"/>
      <name val="Trebuchet MS"/>
      <family val="2"/>
    </font>
    <font>
      <sz val="10"/>
      <name val="Arial"/>
      <family val="2"/>
    </font>
    <font>
      <b/>
      <sz val="11"/>
      <color indexed="8"/>
      <name val="Calibri"/>
      <family val="2"/>
      <scheme val="minor"/>
    </font>
    <font>
      <sz val="12"/>
      <color theme="0" tint="-0.499984740745262"/>
      <name val="Trebuchet MS"/>
      <family val="2"/>
    </font>
    <font>
      <sz val="8"/>
      <color indexed="8"/>
      <name val="Calibri"/>
      <family val="2"/>
      <scheme val="minor"/>
    </font>
    <font>
      <b/>
      <sz val="9"/>
      <color indexed="8"/>
      <name val="Calibri"/>
      <family val="2"/>
      <scheme val="minor"/>
    </font>
    <font>
      <sz val="9"/>
      <color indexed="8"/>
      <name val="Calibri"/>
      <family val="2"/>
      <scheme val="minor"/>
    </font>
    <font>
      <b/>
      <sz val="9"/>
      <color indexed="8"/>
      <name val="Trebuchet MS"/>
      <family val="2"/>
    </font>
    <font>
      <sz val="9"/>
      <name val="Arial"/>
      <family val="2"/>
    </font>
    <font>
      <b/>
      <sz val="9"/>
      <name val="Arial"/>
      <family val="2"/>
    </font>
    <font>
      <b/>
      <sz val="9"/>
      <name val="Trebuchet MS"/>
      <family val="2"/>
    </font>
    <font>
      <sz val="9"/>
      <color indexed="8"/>
      <name val="Trebuchet MS"/>
      <family val="2"/>
    </font>
    <font>
      <sz val="9"/>
      <name val="Trebuchet MS"/>
      <family val="2"/>
    </font>
    <font>
      <sz val="9"/>
      <color rgb="FF000000"/>
      <name val="Calibri"/>
      <family val="2"/>
      <scheme val="minor"/>
    </font>
    <font>
      <sz val="10"/>
      <color rgb="FFC00000"/>
      <name val="Trebuchet MS"/>
      <family val="2"/>
    </font>
    <font>
      <b/>
      <sz val="9"/>
      <color rgb="FFC00000"/>
      <name val="Trebuchet MS"/>
      <family val="2"/>
    </font>
    <font>
      <sz val="10"/>
      <name val="Trebuchet MS"/>
      <family val="2"/>
    </font>
    <font>
      <sz val="9"/>
      <color rgb="FF000000"/>
      <name val="Arial"/>
      <family val="2"/>
    </font>
    <font>
      <b/>
      <sz val="9"/>
      <color indexed="8"/>
      <name val="Calibri"/>
      <family val="2"/>
    </font>
    <font>
      <sz val="9"/>
      <name val="Calibri"/>
      <family val="2"/>
      <scheme val="minor"/>
    </font>
    <font>
      <b/>
      <sz val="9"/>
      <name val="Calibri"/>
      <family val="2"/>
      <scheme val="minor"/>
    </font>
    <font>
      <sz val="10"/>
      <name val="Arial Narrow"/>
      <family val="2"/>
    </font>
    <font>
      <sz val="11"/>
      <color indexed="8"/>
      <name val="Calibri"/>
      <family val="2"/>
      <scheme val="minor"/>
    </font>
    <font>
      <sz val="10"/>
      <color indexed="8"/>
      <name val="Arial"/>
      <family val="2"/>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0" tint="-4.9989318521683403E-2"/>
        <bgColor indexed="64"/>
      </patternFill>
    </fill>
  </fills>
  <borders count="46">
    <border>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rgb="FF000000"/>
      </left>
      <right/>
      <top style="medium">
        <color rgb="FF000000"/>
      </top>
      <bottom style="medium">
        <color rgb="FF000000"/>
      </bottom>
      <diagonal/>
    </border>
    <border>
      <left style="medium">
        <color rgb="FF000000"/>
      </left>
      <right/>
      <top/>
      <bottom style="medium">
        <color rgb="FF000000"/>
      </bottom>
      <diagonal/>
    </border>
    <border>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5" fillId="0" borderId="0"/>
    <xf numFmtId="9" fontId="5" fillId="0" borderId="0" applyFont="0" applyFill="0" applyBorder="0" applyAlignment="0" applyProtection="0"/>
  </cellStyleXfs>
  <cellXfs count="144">
    <xf numFmtId="0" fontId="0" fillId="0" borderId="0" xfId="0"/>
    <xf numFmtId="0" fontId="0" fillId="0" borderId="0" xfId="0" applyBorder="1"/>
    <xf numFmtId="0" fontId="2" fillId="0" borderId="0" xfId="0" applyFont="1" applyBorder="1" applyAlignment="1">
      <alignment vertical="center" wrapText="1"/>
    </xf>
    <xf numFmtId="0" fontId="3" fillId="0" borderId="0" xfId="0" applyFont="1" applyBorder="1" applyAlignment="1">
      <alignment horizontal="left" vertical="center" wrapText="1"/>
    </xf>
    <xf numFmtId="4" fontId="6" fillId="0" borderId="0" xfId="0" applyNumberFormat="1" applyFont="1" applyBorder="1" applyAlignment="1">
      <alignment horizontal="center" vertical="center" wrapText="1"/>
    </xf>
    <xf numFmtId="0" fontId="7" fillId="0" borderId="0" xfId="0" applyFont="1" applyBorder="1" applyAlignment="1">
      <alignment horizontal="left" vertical="center" wrapText="1"/>
    </xf>
    <xf numFmtId="164" fontId="0" fillId="0" borderId="0" xfId="0" applyNumberFormat="1"/>
    <xf numFmtId="0" fontId="3" fillId="0" borderId="0" xfId="0" applyFont="1" applyBorder="1" applyAlignment="1">
      <alignment horizontal="center" vertical="center" wrapText="1"/>
    </xf>
    <xf numFmtId="0" fontId="4" fillId="0" borderId="0" xfId="0" applyFont="1" applyFill="1" applyBorder="1" applyAlignment="1">
      <alignment horizontal="center" vertical="center" wrapText="1"/>
    </xf>
    <xf numFmtId="3" fontId="8" fillId="0" borderId="0" xfId="0" applyNumberFormat="1" applyFont="1" applyBorder="1" applyAlignment="1">
      <alignment horizontal="center" vertical="center" wrapText="1"/>
    </xf>
    <xf numFmtId="0" fontId="0" fillId="0" borderId="0" xfId="0" applyFill="1" applyBorder="1"/>
    <xf numFmtId="164" fontId="0" fillId="0" borderId="0" xfId="0" applyNumberFormat="1" applyFill="1" applyBorder="1"/>
    <xf numFmtId="3" fontId="10" fillId="0" borderId="8" xfId="0" applyNumberFormat="1" applyFont="1" applyBorder="1" applyAlignment="1">
      <alignment horizontal="center" vertical="center" wrapText="1"/>
    </xf>
    <xf numFmtId="3" fontId="10" fillId="0" borderId="13" xfId="0" applyNumberFormat="1" applyFont="1" applyBorder="1" applyAlignment="1">
      <alignment horizontal="center" vertical="center" wrapText="1"/>
    </xf>
    <xf numFmtId="3" fontId="10" fillId="0" borderId="3" xfId="0" applyNumberFormat="1" applyFont="1" applyBorder="1" applyAlignment="1">
      <alignment horizontal="center" vertical="center" wrapText="1"/>
    </xf>
    <xf numFmtId="3" fontId="10" fillId="0" borderId="10" xfId="0" applyNumberFormat="1" applyFont="1" applyBorder="1" applyAlignment="1">
      <alignment horizontal="center" vertical="center" wrapText="1"/>
    </xf>
    <xf numFmtId="0" fontId="12" fillId="0" borderId="0" xfId="0" applyFont="1"/>
    <xf numFmtId="0" fontId="14" fillId="0" borderId="0" xfId="0" applyFont="1" applyBorder="1" applyAlignment="1">
      <alignment horizontal="center" vertical="center" wrapText="1"/>
    </xf>
    <xf numFmtId="0" fontId="14" fillId="0" borderId="0" xfId="0" applyFont="1" applyBorder="1" applyAlignment="1">
      <alignment vertical="center" wrapText="1"/>
    </xf>
    <xf numFmtId="0" fontId="15" fillId="0" borderId="0" xfId="0" applyFont="1" applyBorder="1" applyAlignment="1">
      <alignment horizontal="center" vertical="center" wrapText="1"/>
    </xf>
    <xf numFmtId="0" fontId="15" fillId="0" borderId="0" xfId="0" applyFont="1" applyBorder="1" applyAlignment="1">
      <alignment horizontal="left" vertical="center" wrapText="1"/>
    </xf>
    <xf numFmtId="0" fontId="11" fillId="0" borderId="0" xfId="0" applyFont="1" applyBorder="1" applyAlignment="1">
      <alignment vertical="center"/>
    </xf>
    <xf numFmtId="0" fontId="15" fillId="0" borderId="0" xfId="0" applyFont="1" applyBorder="1" applyAlignment="1">
      <alignment wrapText="1"/>
    </xf>
    <xf numFmtId="0" fontId="15" fillId="0" borderId="0" xfId="0" applyFont="1" applyBorder="1" applyAlignment="1">
      <alignment horizontal="center" wrapText="1"/>
    </xf>
    <xf numFmtId="0" fontId="12" fillId="2" borderId="0" xfId="0" applyFont="1" applyFill="1" applyBorder="1"/>
    <xf numFmtId="0" fontId="12" fillId="0" borderId="0" xfId="0" applyFont="1" applyBorder="1"/>
    <xf numFmtId="3" fontId="12" fillId="0" borderId="0" xfId="0" applyNumberFormat="1" applyFont="1" applyBorder="1"/>
    <xf numFmtId="4" fontId="11" fillId="0" borderId="7" xfId="0" applyNumberFormat="1" applyFont="1" applyBorder="1" applyAlignment="1">
      <alignment vertical="center" wrapText="1"/>
    </xf>
    <xf numFmtId="0" fontId="19" fillId="0" borderId="0" xfId="0" applyFont="1" applyBorder="1" applyAlignment="1">
      <alignment horizontal="center" vertical="center" wrapText="1"/>
    </xf>
    <xf numFmtId="0" fontId="15" fillId="0" borderId="2" xfId="0" applyNumberFormat="1" applyFont="1" applyBorder="1" applyAlignment="1">
      <alignment vertical="top" wrapText="1" readingOrder="1"/>
    </xf>
    <xf numFmtId="0" fontId="12" fillId="0" borderId="19" xfId="0" applyFont="1" applyBorder="1"/>
    <xf numFmtId="0" fontId="12" fillId="0" borderId="20" xfId="0" applyFont="1" applyBorder="1"/>
    <xf numFmtId="4" fontId="9" fillId="0" borderId="22" xfId="0" applyNumberFormat="1" applyFont="1" applyFill="1" applyBorder="1" applyAlignment="1">
      <alignment horizontal="center" vertical="center" wrapText="1"/>
    </xf>
    <xf numFmtId="4" fontId="9" fillId="0" borderId="23" xfId="0" applyNumberFormat="1" applyFont="1" applyFill="1" applyBorder="1" applyAlignment="1">
      <alignment horizontal="center" vertical="center" wrapText="1"/>
    </xf>
    <xf numFmtId="4" fontId="9" fillId="0" borderId="24" xfId="0" applyNumberFormat="1" applyFont="1" applyFill="1" applyBorder="1" applyAlignment="1">
      <alignment horizontal="center" vertical="center" wrapText="1"/>
    </xf>
    <xf numFmtId="3" fontId="22" fillId="0" borderId="9" xfId="0" applyNumberFormat="1" applyFont="1" applyBorder="1" applyAlignment="1">
      <alignment horizontal="center" vertical="center" wrapText="1"/>
    </xf>
    <xf numFmtId="3" fontId="22" fillId="0" borderId="11" xfId="0" applyNumberFormat="1" applyFont="1" applyBorder="1" applyAlignment="1">
      <alignment horizontal="center" vertical="center" wrapText="1"/>
    </xf>
    <xf numFmtId="3" fontId="11" fillId="3" borderId="11" xfId="0" applyNumberFormat="1" applyFont="1" applyFill="1" applyBorder="1" applyAlignment="1">
      <alignment horizontal="center" vertical="center" wrapText="1"/>
    </xf>
    <xf numFmtId="165" fontId="11" fillId="3" borderId="8" xfId="0" applyNumberFormat="1" applyFont="1" applyFill="1" applyBorder="1" applyAlignment="1">
      <alignment horizontal="center" vertical="center" wrapText="1"/>
    </xf>
    <xf numFmtId="4" fontId="11" fillId="3" borderId="13" xfId="0" applyNumberFormat="1" applyFont="1" applyFill="1" applyBorder="1" applyAlignment="1">
      <alignment horizontal="center" vertical="center" wrapText="1"/>
    </xf>
    <xf numFmtId="3" fontId="23" fillId="0" borderId="9" xfId="0" applyNumberFormat="1" applyFont="1" applyBorder="1" applyAlignment="1">
      <alignment horizontal="center" vertical="center"/>
    </xf>
    <xf numFmtId="3" fontId="24" fillId="0" borderId="28" xfId="0" applyNumberFormat="1" applyFont="1" applyBorder="1" applyAlignment="1">
      <alignment vertical="center"/>
    </xf>
    <xf numFmtId="9" fontId="23" fillId="2" borderId="10" xfId="2" applyFont="1" applyFill="1" applyBorder="1" applyAlignment="1">
      <alignment horizontal="center" vertical="center"/>
    </xf>
    <xf numFmtId="4" fontId="10" fillId="0" borderId="0" xfId="0" applyNumberFormat="1" applyFont="1" applyBorder="1" applyAlignment="1">
      <alignment horizontal="center" vertical="center" wrapText="1"/>
    </xf>
    <xf numFmtId="0" fontId="9" fillId="0" borderId="9" xfId="0" applyFont="1" applyFill="1" applyBorder="1" applyAlignment="1">
      <alignment horizontal="center" vertical="center" wrapText="1"/>
    </xf>
    <xf numFmtId="0" fontId="12" fillId="0" borderId="2" xfId="0" applyFont="1" applyBorder="1"/>
    <xf numFmtId="0" fontId="17" fillId="0" borderId="8" xfId="0" applyFont="1" applyBorder="1" applyAlignment="1">
      <alignment horizontal="center" vertical="center" wrapText="1"/>
    </xf>
    <xf numFmtId="0" fontId="9" fillId="0" borderId="11" xfId="0" applyFont="1" applyFill="1" applyBorder="1" applyAlignment="1">
      <alignment horizontal="center" vertical="center" wrapText="1"/>
    </xf>
    <xf numFmtId="0" fontId="21" fillId="0" borderId="17" xfId="0" applyFont="1" applyBorder="1" applyAlignment="1">
      <alignment horizontal="center" vertical="center" wrapText="1"/>
    </xf>
    <xf numFmtId="0" fontId="21" fillId="0" borderId="21" xfId="0" applyFont="1" applyBorder="1" applyAlignment="1">
      <alignment horizontal="center" vertical="center" wrapText="1"/>
    </xf>
    <xf numFmtId="4" fontId="9" fillId="0" borderId="18" xfId="0" applyNumberFormat="1" applyFont="1" applyFill="1" applyBorder="1" applyAlignment="1">
      <alignment horizontal="center" vertical="center" wrapText="1"/>
    </xf>
    <xf numFmtId="3" fontId="10" fillId="0" borderId="21" xfId="0" applyNumberFormat="1" applyFont="1" applyBorder="1" applyAlignment="1">
      <alignment horizontal="center" vertical="center" wrapText="1"/>
    </xf>
    <xf numFmtId="3" fontId="9" fillId="0" borderId="3" xfId="0" applyNumberFormat="1" applyFont="1" applyBorder="1" applyAlignment="1">
      <alignment horizontal="center" vertical="center" wrapText="1"/>
    </xf>
    <xf numFmtId="4" fontId="9" fillId="4" borderId="26" xfId="0" applyNumberFormat="1" applyFont="1" applyFill="1" applyBorder="1" applyAlignment="1">
      <alignment horizontal="center" vertical="center" wrapText="1"/>
    </xf>
    <xf numFmtId="4" fontId="9" fillId="4" borderId="15" xfId="0" applyNumberFormat="1" applyFont="1" applyFill="1" applyBorder="1" applyAlignment="1">
      <alignment horizontal="center" vertical="center" wrapText="1"/>
    </xf>
    <xf numFmtId="14" fontId="14" fillId="0" borderId="0" xfId="0" applyNumberFormat="1" applyFont="1" applyBorder="1" applyAlignment="1">
      <alignment horizontal="center" vertical="center" wrapText="1"/>
    </xf>
    <xf numFmtId="0" fontId="9" fillId="0" borderId="24" xfId="0" applyFont="1" applyFill="1" applyBorder="1" applyAlignment="1">
      <alignment horizontal="center" vertical="center" wrapText="1"/>
    </xf>
    <xf numFmtId="0" fontId="9" fillId="0" borderId="22" xfId="0" applyFont="1" applyFill="1" applyBorder="1" applyAlignment="1">
      <alignment horizontal="center" vertical="center" wrapText="1"/>
    </xf>
    <xf numFmtId="0" fontId="13" fillId="0" borderId="33" xfId="0" applyFont="1" applyBorder="1" applyAlignment="1"/>
    <xf numFmtId="0" fontId="13" fillId="0" borderId="31" xfId="0" applyFont="1" applyBorder="1" applyAlignment="1"/>
    <xf numFmtId="0" fontId="13" fillId="0" borderId="31" xfId="0" applyFont="1" applyBorder="1" applyAlignment="1">
      <alignment horizontal="center"/>
    </xf>
    <xf numFmtId="0" fontId="13" fillId="0" borderId="32" xfId="0" applyFont="1" applyBorder="1" applyAlignment="1">
      <alignment horizontal="center"/>
    </xf>
    <xf numFmtId="4" fontId="10" fillId="0" borderId="35" xfId="0" applyNumberFormat="1" applyFont="1" applyBorder="1" applyAlignment="1">
      <alignment horizontal="center" vertical="center" wrapText="1"/>
    </xf>
    <xf numFmtId="0" fontId="15" fillId="0" borderId="34" xfId="0" applyFont="1" applyBorder="1" applyAlignment="1">
      <alignment vertical="center" wrapText="1"/>
    </xf>
    <xf numFmtId="0" fontId="12" fillId="0" borderId="34" xfId="0" applyFont="1" applyBorder="1"/>
    <xf numFmtId="0" fontId="15" fillId="0" borderId="34" xfId="0" applyFont="1" applyBorder="1" applyAlignment="1">
      <alignment horizontal="left" vertical="center" wrapText="1"/>
    </xf>
    <xf numFmtId="0" fontId="12" fillId="0" borderId="35" xfId="0" applyFont="1" applyBorder="1"/>
    <xf numFmtId="0" fontId="15" fillId="0" borderId="35" xfId="0" applyFont="1" applyBorder="1" applyAlignment="1">
      <alignment wrapText="1"/>
    </xf>
    <xf numFmtId="0" fontId="15" fillId="0" borderId="1" xfId="0" applyNumberFormat="1" applyFont="1" applyBorder="1" applyAlignment="1">
      <alignment vertical="top" wrapText="1" readingOrder="1"/>
    </xf>
    <xf numFmtId="0" fontId="15" fillId="0" borderId="12" xfId="0" applyNumberFormat="1" applyFont="1" applyBorder="1" applyAlignment="1">
      <alignment vertical="top" wrapText="1" readingOrder="1"/>
    </xf>
    <xf numFmtId="0" fontId="12" fillId="0" borderId="6" xfId="0" applyFont="1" applyBorder="1"/>
    <xf numFmtId="0" fontId="12" fillId="0" borderId="7" xfId="0" applyFont="1" applyBorder="1"/>
    <xf numFmtId="0" fontId="12" fillId="0" borderId="16" xfId="0" applyFont="1" applyBorder="1"/>
    <xf numFmtId="0" fontId="12" fillId="2" borderId="34" xfId="0" applyFont="1" applyFill="1" applyBorder="1"/>
    <xf numFmtId="0" fontId="12" fillId="0" borderId="1" xfId="0" applyFont="1" applyBorder="1"/>
    <xf numFmtId="0" fontId="12" fillId="0" borderId="12" xfId="0" applyFont="1" applyBorder="1"/>
    <xf numFmtId="4" fontId="9" fillId="4" borderId="43" xfId="0" applyNumberFormat="1" applyFont="1" applyFill="1" applyBorder="1" applyAlignment="1">
      <alignment horizontal="center" vertical="center" wrapText="1"/>
    </xf>
    <xf numFmtId="3" fontId="10" fillId="0" borderId="5" xfId="0" applyNumberFormat="1" applyFont="1" applyBorder="1" applyAlignment="1">
      <alignment horizontal="center" vertical="center" wrapText="1"/>
    </xf>
    <xf numFmtId="3" fontId="10" fillId="0" borderId="44" xfId="0" applyNumberFormat="1" applyFont="1" applyBorder="1" applyAlignment="1">
      <alignment horizontal="center" vertical="center" wrapText="1"/>
    </xf>
    <xf numFmtId="3" fontId="10" fillId="0" borderId="45" xfId="0" applyNumberFormat="1" applyFont="1" applyBorder="1" applyAlignment="1">
      <alignment horizontal="center" vertical="center" wrapText="1"/>
    </xf>
    <xf numFmtId="4" fontId="26" fillId="4" borderId="14" xfId="0" applyNumberFormat="1" applyFont="1" applyFill="1" applyBorder="1" applyAlignment="1">
      <alignment horizontal="center" vertical="center" wrapText="1"/>
    </xf>
    <xf numFmtId="3" fontId="9" fillId="0" borderId="11" xfId="0" applyNumberFormat="1" applyFont="1" applyBorder="1" applyAlignment="1">
      <alignment horizontal="center" vertical="center" wrapText="1"/>
    </xf>
    <xf numFmtId="3" fontId="9" fillId="0" borderId="9" xfId="0" applyNumberFormat="1" applyFont="1" applyBorder="1" applyAlignment="1">
      <alignment horizontal="center" vertical="center" wrapText="1"/>
    </xf>
    <xf numFmtId="3" fontId="23" fillId="0" borderId="3" xfId="0" applyNumberFormat="1" applyFont="1" applyBorder="1" applyAlignment="1">
      <alignment horizontal="center" vertical="center"/>
    </xf>
    <xf numFmtId="0" fontId="15" fillId="0" borderId="0" xfId="0" applyFont="1" applyBorder="1" applyAlignment="1">
      <alignment horizontal="left" wrapText="1"/>
    </xf>
    <xf numFmtId="0" fontId="25" fillId="0" borderId="41" xfId="0" applyFont="1" applyBorder="1" applyAlignment="1">
      <alignment horizontal="left" vertical="center" wrapText="1"/>
    </xf>
    <xf numFmtId="0" fontId="25" fillId="0" borderId="42" xfId="0" applyFont="1" applyBorder="1" applyAlignment="1">
      <alignment horizontal="left" vertical="center" wrapText="1"/>
    </xf>
    <xf numFmtId="4" fontId="0" fillId="0" borderId="0" xfId="0" applyNumberFormat="1"/>
    <xf numFmtId="4" fontId="9" fillId="0" borderId="25" xfId="0" applyNumberFormat="1" applyFont="1" applyFill="1" applyBorder="1" applyAlignment="1">
      <alignment horizontal="center" vertical="center" wrapText="1"/>
    </xf>
    <xf numFmtId="4" fontId="9" fillId="0" borderId="26" xfId="0" applyNumberFormat="1" applyFont="1" applyFill="1" applyBorder="1" applyAlignment="1">
      <alignment horizontal="center" vertical="center" wrapText="1"/>
    </xf>
    <xf numFmtId="4" fontId="9" fillId="0" borderId="27" xfId="0" applyNumberFormat="1" applyFont="1" applyFill="1" applyBorder="1" applyAlignment="1">
      <alignment horizontal="center" vertical="center" wrapText="1"/>
    </xf>
    <xf numFmtId="0" fontId="11" fillId="0" borderId="3" xfId="0" applyFont="1" applyBorder="1" applyAlignment="1">
      <alignment vertical="center"/>
    </xf>
    <xf numFmtId="0" fontId="16" fillId="0"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16" xfId="0" applyFont="1" applyFill="1" applyBorder="1" applyAlignment="1">
      <alignment horizontal="center" vertical="center" wrapText="1"/>
    </xf>
    <xf numFmtId="4" fontId="9" fillId="2" borderId="6" xfId="0" applyNumberFormat="1" applyFont="1" applyFill="1" applyBorder="1" applyAlignment="1">
      <alignment horizontal="center" vertical="center" wrapText="1"/>
    </xf>
    <xf numFmtId="4" fontId="9" fillId="2" borderId="7" xfId="0" applyNumberFormat="1" applyFont="1" applyFill="1" applyBorder="1" applyAlignment="1">
      <alignment horizontal="center" vertical="center" wrapText="1"/>
    </xf>
    <xf numFmtId="4" fontId="9" fillId="2" borderId="16" xfId="0" applyNumberFormat="1" applyFont="1" applyFill="1" applyBorder="1" applyAlignment="1">
      <alignment horizontal="center" vertical="center" wrapText="1"/>
    </xf>
    <xf numFmtId="4" fontId="9" fillId="2" borderId="1" xfId="0" applyNumberFormat="1" applyFont="1" applyFill="1" applyBorder="1" applyAlignment="1">
      <alignment horizontal="center" vertical="center" wrapText="1"/>
    </xf>
    <xf numFmtId="4" fontId="9" fillId="2" borderId="2" xfId="0" applyNumberFormat="1" applyFont="1" applyFill="1" applyBorder="1" applyAlignment="1">
      <alignment horizontal="center" vertical="center" wrapText="1"/>
    </xf>
    <xf numFmtId="4" fontId="9" fillId="2" borderId="12" xfId="0" applyNumberFormat="1" applyFont="1" applyFill="1" applyBorder="1" applyAlignment="1">
      <alignment horizontal="center" vertical="center" wrapText="1"/>
    </xf>
    <xf numFmtId="3" fontId="24" fillId="0" borderId="29" xfId="0" applyNumberFormat="1" applyFont="1" applyBorder="1" applyAlignment="1">
      <alignment horizontal="center"/>
    </xf>
    <xf numFmtId="3" fontId="24" fillId="0" borderId="30" xfId="0" applyNumberFormat="1" applyFont="1" applyBorder="1" applyAlignment="1">
      <alignment horizontal="center"/>
    </xf>
    <xf numFmtId="4" fontId="10" fillId="4" borderId="7" xfId="0" applyNumberFormat="1" applyFont="1" applyFill="1" applyBorder="1" applyAlignment="1">
      <alignment horizontal="center" vertical="center" wrapText="1"/>
    </xf>
    <xf numFmtId="4" fontId="10" fillId="4" borderId="16" xfId="0" applyNumberFormat="1" applyFont="1" applyFill="1" applyBorder="1" applyAlignment="1">
      <alignment horizontal="center" vertical="center" wrapText="1"/>
    </xf>
    <xf numFmtId="0" fontId="1" fillId="0" borderId="0" xfId="0" applyFont="1" applyBorder="1" applyAlignment="1">
      <alignment horizontal="center" vertical="center"/>
    </xf>
    <xf numFmtId="0" fontId="14" fillId="0" borderId="34" xfId="0" applyFont="1" applyBorder="1" applyAlignment="1">
      <alignment horizontal="left" vertical="center" wrapText="1"/>
    </xf>
    <xf numFmtId="0" fontId="14" fillId="0" borderId="0" xfId="0" applyFont="1" applyBorder="1" applyAlignment="1">
      <alignment horizontal="left" vertical="center" wrapText="1"/>
    </xf>
    <xf numFmtId="0" fontId="20" fillId="0" borderId="0" xfId="0" applyFont="1" applyBorder="1" applyAlignment="1">
      <alignment horizontal="center" vertical="center" wrapText="1"/>
    </xf>
    <xf numFmtId="0" fontId="18" fillId="0" borderId="0" xfId="0" applyFont="1" applyBorder="1" applyAlignment="1">
      <alignment horizontal="center" vertical="center" wrapText="1"/>
    </xf>
    <xf numFmtId="0" fontId="11" fillId="0" borderId="3" xfId="0" applyFont="1" applyBorder="1" applyAlignment="1">
      <alignment horizontal="left" vertical="center"/>
    </xf>
    <xf numFmtId="0" fontId="11" fillId="0" borderId="3" xfId="0" applyFont="1" applyBorder="1" applyAlignment="1">
      <alignment horizontal="center" vertical="center"/>
    </xf>
    <xf numFmtId="0" fontId="13" fillId="0" borderId="34" xfId="0" applyFont="1" applyBorder="1" applyAlignment="1">
      <alignment horizontal="center" vertical="center" wrapText="1"/>
    </xf>
    <xf numFmtId="0" fontId="13" fillId="0" borderId="0" xfId="0" applyFont="1" applyBorder="1" applyAlignment="1">
      <alignment horizontal="center" vertical="center" wrapText="1"/>
    </xf>
    <xf numFmtId="0" fontId="13" fillId="0" borderId="35" xfId="0" applyFont="1" applyBorder="1" applyAlignment="1">
      <alignment horizontal="center" vertical="center" wrapText="1"/>
    </xf>
    <xf numFmtId="0" fontId="16" fillId="0" borderId="3" xfId="0" applyFont="1" applyBorder="1" applyAlignment="1">
      <alignment horizontal="left" vertical="top" wrapText="1"/>
    </xf>
    <xf numFmtId="0" fontId="15" fillId="0" borderId="34" xfId="0" applyFont="1" applyBorder="1" applyAlignment="1">
      <alignment horizontal="left" vertical="center" wrapText="1"/>
    </xf>
    <xf numFmtId="0" fontId="15" fillId="0" borderId="0" xfId="0" applyFont="1" applyBorder="1" applyAlignment="1">
      <alignment horizontal="left" vertical="center" wrapText="1"/>
    </xf>
    <xf numFmtId="0" fontId="15" fillId="0" borderId="35" xfId="0" applyFont="1" applyBorder="1" applyAlignment="1">
      <alignment horizontal="left" vertical="center" wrapText="1"/>
    </xf>
    <xf numFmtId="0" fontId="16" fillId="0" borderId="0" xfId="0" applyFont="1" applyBorder="1" applyAlignment="1">
      <alignment horizontal="left" vertical="center" wrapText="1"/>
    </xf>
    <xf numFmtId="0" fontId="16" fillId="0" borderId="35" xfId="0" applyFont="1" applyBorder="1" applyAlignment="1">
      <alignment horizontal="left" vertical="center" wrapText="1"/>
    </xf>
    <xf numFmtId="0" fontId="15" fillId="0" borderId="34" xfId="0" applyNumberFormat="1" applyFont="1" applyBorder="1" applyAlignment="1">
      <alignment horizontal="left" vertical="top" wrapText="1" readingOrder="1"/>
    </xf>
    <xf numFmtId="0" fontId="15" fillId="0" borderId="0" xfId="0" applyNumberFormat="1" applyFont="1" applyBorder="1" applyAlignment="1">
      <alignment horizontal="left" vertical="top" wrapText="1" readingOrder="1"/>
    </xf>
    <xf numFmtId="0" fontId="15" fillId="0" borderId="35" xfId="0" applyNumberFormat="1" applyFont="1" applyBorder="1" applyAlignment="1">
      <alignment horizontal="left" vertical="top" wrapText="1" readingOrder="1"/>
    </xf>
    <xf numFmtId="4" fontId="27" fillId="2" borderId="39" xfId="0" applyNumberFormat="1" applyFont="1" applyFill="1" applyBorder="1" applyAlignment="1">
      <alignment horizontal="left" vertical="top" wrapText="1"/>
    </xf>
    <xf numFmtId="4" fontId="27" fillId="2" borderId="4" xfId="0" applyNumberFormat="1" applyFont="1" applyFill="1" applyBorder="1" applyAlignment="1">
      <alignment horizontal="left" vertical="top" wrapText="1"/>
    </xf>
    <xf numFmtId="4" fontId="27" fillId="2" borderId="40" xfId="0" applyNumberFormat="1" applyFont="1" applyFill="1" applyBorder="1" applyAlignment="1">
      <alignment horizontal="left" vertical="top" wrapText="1"/>
    </xf>
    <xf numFmtId="4" fontId="11" fillId="0" borderId="37" xfId="0" applyNumberFormat="1" applyFont="1" applyBorder="1" applyAlignment="1">
      <alignment horizontal="center" vertical="center" wrapText="1"/>
    </xf>
    <xf numFmtId="4" fontId="11" fillId="0" borderId="36" xfId="0" applyNumberFormat="1" applyFont="1" applyBorder="1" applyAlignment="1">
      <alignment horizontal="center" vertical="center" wrapText="1"/>
    </xf>
    <xf numFmtId="4" fontId="11" fillId="0" borderId="38" xfId="0" applyNumberFormat="1" applyFont="1" applyBorder="1" applyAlignment="1">
      <alignment horizontal="center" vertical="center" wrapText="1"/>
    </xf>
    <xf numFmtId="0" fontId="16" fillId="0" borderId="3" xfId="0" applyFont="1" applyFill="1" applyBorder="1" applyAlignment="1">
      <alignment horizontal="left"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4" fontId="9" fillId="4" borderId="6" xfId="0" applyNumberFormat="1" applyFont="1" applyFill="1" applyBorder="1" applyAlignment="1">
      <alignment horizontal="center" vertical="center" wrapText="1"/>
    </xf>
    <xf numFmtId="4" fontId="9" fillId="4" borderId="7" xfId="0" applyNumberFormat="1" applyFont="1" applyFill="1" applyBorder="1" applyAlignment="1">
      <alignment horizontal="center" vertical="center" wrapText="1"/>
    </xf>
    <xf numFmtId="4" fontId="9" fillId="4" borderId="16" xfId="0" applyNumberFormat="1" applyFont="1" applyFill="1" applyBorder="1" applyAlignment="1">
      <alignment horizontal="center" vertical="center" wrapText="1"/>
    </xf>
    <xf numFmtId="4" fontId="27" fillId="2" borderId="9" xfId="0" applyNumberFormat="1" applyFont="1" applyFill="1" applyBorder="1" applyAlignment="1">
      <alignment horizontal="left" vertical="top" wrapText="1"/>
    </xf>
    <xf numFmtId="4" fontId="27" fillId="2" borderId="3" xfId="0" applyNumberFormat="1" applyFont="1" applyFill="1" applyBorder="1" applyAlignment="1">
      <alignment horizontal="left" vertical="top" wrapText="1"/>
    </xf>
    <xf numFmtId="4" fontId="27" fillId="2" borderId="10" xfId="0" applyNumberFormat="1" applyFont="1" applyFill="1" applyBorder="1" applyAlignment="1">
      <alignment horizontal="left" vertical="top" wrapText="1"/>
    </xf>
    <xf numFmtId="4" fontId="9" fillId="0" borderId="19" xfId="0" applyNumberFormat="1" applyFont="1" applyBorder="1" applyAlignment="1">
      <alignment horizontal="center" vertical="center" wrapText="1"/>
    </xf>
    <xf numFmtId="4" fontId="9" fillId="0" borderId="7" xfId="0" applyNumberFormat="1" applyFont="1" applyBorder="1" applyAlignment="1">
      <alignment horizontal="center" vertical="center" wrapText="1"/>
    </xf>
  </cellXfs>
  <cellStyles count="3">
    <cellStyle name="Normal" xfId="0" builtinId="0"/>
    <cellStyle name="Normal 2" xfId="1"/>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3</xdr:col>
      <xdr:colOff>567219</xdr:colOff>
      <xdr:row>26</xdr:row>
      <xdr:rowOff>85618</xdr:rowOff>
    </xdr:from>
    <xdr:to>
      <xdr:col>9</xdr:col>
      <xdr:colOff>691026</xdr:colOff>
      <xdr:row>28</xdr:row>
      <xdr:rowOff>42383</xdr:rowOff>
    </xdr:to>
    <xdr:sp macro="" textlink="" fLocksText="0">
      <xdr:nvSpPr>
        <xdr:cNvPr id="2" name="7 Rectángulo">
          <a:extLst>
            <a:ext uri="{FF2B5EF4-FFF2-40B4-BE49-F238E27FC236}">
              <a16:creationId xmlns:a16="http://schemas.microsoft.com/office/drawing/2014/main" id="{00000000-0008-0000-0000-00000D080000}"/>
            </a:ext>
          </a:extLst>
        </xdr:cNvPr>
        <xdr:cNvSpPr>
          <a:spLocks noChangeArrowheads="1"/>
        </xdr:cNvSpPr>
      </xdr:nvSpPr>
      <xdr:spPr bwMode="auto">
        <a:xfrm>
          <a:off x="2938944" y="23821918"/>
          <a:ext cx="3324207" cy="375865"/>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algn="l" rtl="0">
            <a:defRPr sz="1000"/>
          </a:pPr>
          <a:r>
            <a:rPr lang="es-ES" sz="1050" b="0" i="0" u="none" strike="noStrike" baseline="0">
              <a:solidFill>
                <a:srgbClr val="000000"/>
              </a:solidFill>
              <a:latin typeface="Trebuchet MS"/>
            </a:rPr>
            <a:t> Revisado por :Carlos Arturo Duarte Cuadros</a:t>
          </a:r>
        </a:p>
      </xdr:txBody>
    </xdr:sp>
    <xdr:clientData/>
  </xdr:twoCellAnchor>
  <xdr:twoCellAnchor>
    <xdr:from>
      <xdr:col>3</xdr:col>
      <xdr:colOff>567219</xdr:colOff>
      <xdr:row>28</xdr:row>
      <xdr:rowOff>21296</xdr:rowOff>
    </xdr:from>
    <xdr:to>
      <xdr:col>9</xdr:col>
      <xdr:colOff>691026</xdr:colOff>
      <xdr:row>30</xdr:row>
      <xdr:rowOff>129612</xdr:rowOff>
    </xdr:to>
    <xdr:sp macro="" textlink="" fLocksText="0">
      <xdr:nvSpPr>
        <xdr:cNvPr id="3" name="8 Rectángulo">
          <a:extLst>
            <a:ext uri="{FF2B5EF4-FFF2-40B4-BE49-F238E27FC236}">
              <a16:creationId xmlns:a16="http://schemas.microsoft.com/office/drawing/2014/main" id="{00000000-0008-0000-0000-00000E080000}"/>
            </a:ext>
          </a:extLst>
        </xdr:cNvPr>
        <xdr:cNvSpPr>
          <a:spLocks noChangeArrowheads="1"/>
        </xdr:cNvSpPr>
      </xdr:nvSpPr>
      <xdr:spPr bwMode="auto">
        <a:xfrm>
          <a:off x="2938944" y="24176696"/>
          <a:ext cx="3324207" cy="460741"/>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l" rtl="0">
            <a:defRPr sz="1000"/>
          </a:pPr>
          <a:r>
            <a:rPr lang="es-ES" sz="1100" b="0" i="0" u="none" strike="noStrike" baseline="0">
              <a:solidFill>
                <a:srgbClr val="000000"/>
              </a:solidFill>
              <a:latin typeface="Trebuchet MS"/>
            </a:rPr>
            <a:t>Jefe del Área encargada</a:t>
          </a:r>
          <a:r>
            <a:rPr lang="es-ES" sz="300" b="0" i="0" u="none" strike="noStrike" baseline="0">
              <a:solidFill>
                <a:srgbClr val="FFFFFF"/>
              </a:solidFill>
              <a:latin typeface="Calibri"/>
              <a:cs typeface="Calibri"/>
            </a:rPr>
            <a:t>Área</a:t>
          </a:r>
        </a:p>
      </xdr:txBody>
    </xdr:sp>
    <xdr:clientData/>
  </xdr:twoCellAnchor>
  <xdr:twoCellAnchor>
    <xdr:from>
      <xdr:col>11</xdr:col>
      <xdr:colOff>431917</xdr:colOff>
      <xdr:row>26</xdr:row>
      <xdr:rowOff>126439</xdr:rowOff>
    </xdr:from>
    <xdr:to>
      <xdr:col>16</xdr:col>
      <xdr:colOff>95249</xdr:colOff>
      <xdr:row>28</xdr:row>
      <xdr:rowOff>54429</xdr:rowOff>
    </xdr:to>
    <xdr:sp macro="" textlink="" fLocksText="0">
      <xdr:nvSpPr>
        <xdr:cNvPr id="4" name="9 Rectángulo">
          <a:extLst>
            <a:ext uri="{FF2B5EF4-FFF2-40B4-BE49-F238E27FC236}">
              <a16:creationId xmlns:a16="http://schemas.microsoft.com/office/drawing/2014/main" id="{00000000-0008-0000-0000-00000F080000}"/>
            </a:ext>
          </a:extLst>
        </xdr:cNvPr>
        <xdr:cNvSpPr>
          <a:spLocks noChangeArrowheads="1"/>
        </xdr:cNvSpPr>
      </xdr:nvSpPr>
      <xdr:spPr bwMode="auto">
        <a:xfrm>
          <a:off x="7943060" y="12645010"/>
          <a:ext cx="2901832" cy="254562"/>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s-ES" sz="1050" b="0" i="0" u="none" strike="noStrike" baseline="0">
              <a:solidFill>
                <a:srgbClr val="000000"/>
              </a:solidFill>
              <a:latin typeface="Trebuchet MS"/>
            </a:rPr>
            <a:t> </a:t>
          </a:r>
          <a:r>
            <a:rPr kumimoji="0" lang="es-ES" sz="1050" b="0" i="0" u="none" strike="noStrike" kern="0" cap="none" spc="0" normalizeH="0" baseline="0" noProof="0">
              <a:ln>
                <a:noFill/>
              </a:ln>
              <a:solidFill>
                <a:srgbClr val="000000"/>
              </a:solidFill>
              <a:effectLst/>
              <a:uLnTx/>
              <a:uFillTx/>
              <a:latin typeface="Trebuchet MS"/>
              <a:ea typeface="+mn-ea"/>
              <a:cs typeface="+mn-cs"/>
            </a:rPr>
            <a:t>Revisado por: Ivan Javier Gomez Mancera</a:t>
          </a:r>
        </a:p>
      </xdr:txBody>
    </xdr:sp>
    <xdr:clientData/>
  </xdr:twoCellAnchor>
  <xdr:twoCellAnchor>
    <xdr:from>
      <xdr:col>11</xdr:col>
      <xdr:colOff>431917</xdr:colOff>
      <xdr:row>28</xdr:row>
      <xdr:rowOff>48511</xdr:rowOff>
    </xdr:from>
    <xdr:to>
      <xdr:col>16</xdr:col>
      <xdr:colOff>95249</xdr:colOff>
      <xdr:row>31</xdr:row>
      <xdr:rowOff>27215</xdr:rowOff>
    </xdr:to>
    <xdr:sp macro="" textlink="" fLocksText="0">
      <xdr:nvSpPr>
        <xdr:cNvPr id="5" name="10 Rectángulo">
          <a:extLst>
            <a:ext uri="{FF2B5EF4-FFF2-40B4-BE49-F238E27FC236}">
              <a16:creationId xmlns:a16="http://schemas.microsoft.com/office/drawing/2014/main" id="{00000000-0008-0000-0000-000010080000}"/>
            </a:ext>
          </a:extLst>
        </xdr:cNvPr>
        <xdr:cNvSpPr>
          <a:spLocks noChangeArrowheads="1"/>
        </xdr:cNvSpPr>
      </xdr:nvSpPr>
      <xdr:spPr bwMode="auto">
        <a:xfrm>
          <a:off x="7943060" y="12893654"/>
          <a:ext cx="2901832" cy="468561"/>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l" rtl="0">
            <a:defRPr sz="1000"/>
          </a:pPr>
          <a:r>
            <a:rPr lang="es-ES" sz="1100" b="0" i="0" u="none" strike="noStrike" baseline="0">
              <a:solidFill>
                <a:srgbClr val="000000"/>
              </a:solidFill>
              <a:latin typeface="Trebuchet MS"/>
            </a:rPr>
            <a:t>Subdirector(a) Financiero(a)</a:t>
          </a:r>
        </a:p>
        <a:p>
          <a:pPr algn="ctr" rtl="0">
            <a:defRPr sz="1000"/>
          </a:pPr>
          <a:endParaRPr lang="es-ES" sz="1100" b="0" i="0" u="none" strike="noStrike" baseline="0">
            <a:solidFill>
              <a:srgbClr val="000000"/>
            </a:solidFill>
            <a:latin typeface="Trebuchet MS"/>
          </a:endParaRPr>
        </a:p>
      </xdr:txBody>
    </xdr:sp>
    <xdr:clientData/>
  </xdr:twoCellAnchor>
  <xdr:twoCellAnchor>
    <xdr:from>
      <xdr:col>9</xdr:col>
      <xdr:colOff>439130</xdr:colOff>
      <xdr:row>0</xdr:row>
      <xdr:rowOff>30008</xdr:rowOff>
    </xdr:from>
    <xdr:to>
      <xdr:col>10</xdr:col>
      <xdr:colOff>417388</xdr:colOff>
      <xdr:row>0</xdr:row>
      <xdr:rowOff>503006</xdr:rowOff>
    </xdr:to>
    <xdr:pic>
      <xdr:nvPicPr>
        <xdr:cNvPr id="6" name="Imagen 8">
          <a:extLst>
            <a:ext uri="{FF2B5EF4-FFF2-40B4-BE49-F238E27FC236}">
              <a16:creationId xmlns:a16="http://schemas.microsoft.com/office/drawing/2014/main" id="{00000000-0008-0000-0000-00001808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06967" y="30008"/>
          <a:ext cx="673904" cy="472998"/>
        </a:xfrm>
        <a:prstGeom prst="rect">
          <a:avLst/>
        </a:prstGeom>
        <a:solidFill>
          <a:srgbClr val="FFFFFF">
            <a:alpha val="0"/>
          </a:srgbClr>
        </a:solidFill>
        <a:ln>
          <a:noFill/>
        </a:ln>
        <a:effectLst/>
        <a:extLs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3</xdr:col>
      <xdr:colOff>567219</xdr:colOff>
      <xdr:row>30</xdr:row>
      <xdr:rowOff>122896</xdr:rowOff>
    </xdr:from>
    <xdr:to>
      <xdr:col>9</xdr:col>
      <xdr:colOff>691026</xdr:colOff>
      <xdr:row>33</xdr:row>
      <xdr:rowOff>66112</xdr:rowOff>
    </xdr:to>
    <xdr:sp macro="" textlink="" fLocksText="0">
      <xdr:nvSpPr>
        <xdr:cNvPr id="7" name="8 Rectángulo">
          <a:extLst>
            <a:ext uri="{FF2B5EF4-FFF2-40B4-BE49-F238E27FC236}">
              <a16:creationId xmlns:a16="http://schemas.microsoft.com/office/drawing/2014/main" id="{00000000-0008-0000-0000-00000C000000}"/>
            </a:ext>
          </a:extLst>
        </xdr:cNvPr>
        <xdr:cNvSpPr>
          <a:spLocks noChangeArrowheads="1"/>
        </xdr:cNvSpPr>
      </xdr:nvSpPr>
      <xdr:spPr bwMode="auto">
        <a:xfrm>
          <a:off x="2938944" y="24630721"/>
          <a:ext cx="3324207" cy="428991"/>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marL="0" indent="0" algn="l" rtl="0">
            <a:defRPr sz="1000"/>
          </a:pPr>
          <a:r>
            <a:rPr lang="es-ES" sz="1100" b="0" i="0" u="none" strike="noStrike" baseline="0">
              <a:solidFill>
                <a:srgbClr val="000000"/>
              </a:solidFill>
              <a:latin typeface="Trebuchet MS"/>
              <a:ea typeface="+mn-ea"/>
              <a:cs typeface="+mn-cs"/>
            </a:rPr>
            <a:t>Fecha : 22/11/2022</a:t>
          </a:r>
        </a:p>
      </xdr:txBody>
    </xdr:sp>
    <xdr:clientData/>
  </xdr:twoCellAnchor>
  <xdr:twoCellAnchor>
    <xdr:from>
      <xdr:col>11</xdr:col>
      <xdr:colOff>431916</xdr:colOff>
      <xdr:row>31</xdr:row>
      <xdr:rowOff>27647</xdr:rowOff>
    </xdr:from>
    <xdr:to>
      <xdr:col>16</xdr:col>
      <xdr:colOff>95249</xdr:colOff>
      <xdr:row>33</xdr:row>
      <xdr:rowOff>122466</xdr:rowOff>
    </xdr:to>
    <xdr:sp macro="" textlink="" fLocksText="0">
      <xdr:nvSpPr>
        <xdr:cNvPr id="8" name="10 Rectángulo">
          <a:extLst>
            <a:ext uri="{FF2B5EF4-FFF2-40B4-BE49-F238E27FC236}">
              <a16:creationId xmlns:a16="http://schemas.microsoft.com/office/drawing/2014/main" id="{00000000-0008-0000-0000-00000D000000}"/>
            </a:ext>
          </a:extLst>
        </xdr:cNvPr>
        <xdr:cNvSpPr>
          <a:spLocks noChangeArrowheads="1"/>
        </xdr:cNvSpPr>
      </xdr:nvSpPr>
      <xdr:spPr bwMode="auto">
        <a:xfrm>
          <a:off x="7943059" y="13362647"/>
          <a:ext cx="2901833" cy="421390"/>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marL="0" indent="0" algn="l" rtl="0">
            <a:defRPr sz="1000"/>
          </a:pPr>
          <a:r>
            <a:rPr lang="es-ES" sz="1100" b="0" i="0" u="none" strike="noStrike" baseline="0">
              <a:solidFill>
                <a:srgbClr val="000000"/>
              </a:solidFill>
              <a:latin typeface="Trebuchet MS"/>
              <a:ea typeface="+mn-ea"/>
              <a:cs typeface="+mn-cs"/>
            </a:rPr>
            <a:t>Fecha</a:t>
          </a:r>
        </a:p>
        <a:p>
          <a:pPr marL="0" indent="0" algn="l" rtl="0">
            <a:defRPr sz="1000"/>
          </a:pPr>
          <a:endParaRPr lang="es-ES" sz="1100" b="0" i="0" u="none" strike="noStrike" baseline="0">
            <a:solidFill>
              <a:srgbClr val="000000"/>
            </a:solidFill>
            <a:latin typeface="Trebuchet MS"/>
            <a:ea typeface="+mn-ea"/>
            <a:cs typeface="+mn-cs"/>
          </a:endParaRPr>
        </a:p>
      </xdr:txBody>
    </xdr:sp>
    <xdr:clientData/>
  </xdr:twoCellAnchor>
  <xdr:twoCellAnchor>
    <xdr:from>
      <xdr:col>17</xdr:col>
      <xdr:colOff>0</xdr:colOff>
      <xdr:row>26</xdr:row>
      <xdr:rowOff>124207</xdr:rowOff>
    </xdr:from>
    <xdr:to>
      <xdr:col>25</xdr:col>
      <xdr:colOff>505146</xdr:colOff>
      <xdr:row>28</xdr:row>
      <xdr:rowOff>119865</xdr:rowOff>
    </xdr:to>
    <xdr:sp macro="" textlink="" fLocksText="0">
      <xdr:nvSpPr>
        <xdr:cNvPr id="9" name="9 Rectángulo">
          <a:extLst>
            <a:ext uri="{FF2B5EF4-FFF2-40B4-BE49-F238E27FC236}">
              <a16:creationId xmlns:a16="http://schemas.microsoft.com/office/drawing/2014/main" id="{00000000-0008-0000-0000-00000F000000}"/>
            </a:ext>
          </a:extLst>
        </xdr:cNvPr>
        <xdr:cNvSpPr>
          <a:spLocks noChangeArrowheads="1"/>
        </xdr:cNvSpPr>
      </xdr:nvSpPr>
      <xdr:spPr bwMode="auto">
        <a:xfrm>
          <a:off x="11823843" y="10338432"/>
          <a:ext cx="2577101" cy="338130"/>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t"/>
        <a:lstStyle/>
        <a:p>
          <a:pPr marL="0" marR="0" lvl="0" indent="0" algn="l" defTabSz="914400" rtl="0" eaLnBrk="1" fontAlgn="auto" latinLnBrk="0" hangingPunct="1">
            <a:lnSpc>
              <a:spcPct val="100000"/>
            </a:lnSpc>
            <a:spcBef>
              <a:spcPts val="0"/>
            </a:spcBef>
            <a:spcAft>
              <a:spcPts val="0"/>
            </a:spcAft>
            <a:buClrTx/>
            <a:buSzTx/>
            <a:buFontTx/>
            <a:buNone/>
            <a:tabLst/>
            <a:defRPr sz="1000"/>
          </a:pPr>
          <a:r>
            <a:rPr lang="es-ES" sz="1050" b="0" i="0" u="none" strike="noStrike" baseline="0">
              <a:solidFill>
                <a:srgbClr val="000000"/>
              </a:solidFill>
              <a:latin typeface="Trebuchet MS"/>
            </a:rPr>
            <a:t> </a:t>
          </a:r>
          <a:r>
            <a:rPr kumimoji="0" lang="es-ES" sz="1050" b="0" i="0" u="none" strike="noStrike" kern="0" cap="none" spc="0" normalizeH="0" baseline="0" noProof="0">
              <a:ln>
                <a:noFill/>
              </a:ln>
              <a:solidFill>
                <a:srgbClr val="000000"/>
              </a:solidFill>
              <a:effectLst/>
              <a:uLnTx/>
              <a:uFillTx/>
              <a:latin typeface="Trebuchet MS"/>
              <a:ea typeface="+mn-ea"/>
              <a:cs typeface="+mn-cs"/>
            </a:rPr>
            <a:t>Elaborado por : Lenyn Yanira Triana </a:t>
          </a:r>
        </a:p>
      </xdr:txBody>
    </xdr:sp>
    <xdr:clientData/>
  </xdr:twoCellAnchor>
  <xdr:twoCellAnchor>
    <xdr:from>
      <xdr:col>16</xdr:col>
      <xdr:colOff>625011</xdr:colOff>
      <xdr:row>28</xdr:row>
      <xdr:rowOff>119992</xdr:rowOff>
    </xdr:from>
    <xdr:to>
      <xdr:col>25</xdr:col>
      <xdr:colOff>513707</xdr:colOff>
      <xdr:row>31</xdr:row>
      <xdr:rowOff>6575</xdr:rowOff>
    </xdr:to>
    <xdr:sp macro="" textlink="" fLocksText="0">
      <xdr:nvSpPr>
        <xdr:cNvPr id="10" name="9 Rectángulo">
          <a:extLst>
            <a:ext uri="{FF2B5EF4-FFF2-40B4-BE49-F238E27FC236}">
              <a16:creationId xmlns:a16="http://schemas.microsoft.com/office/drawing/2014/main" id="{00000000-0008-0000-0000-000010000000}"/>
            </a:ext>
          </a:extLst>
        </xdr:cNvPr>
        <xdr:cNvSpPr>
          <a:spLocks noChangeArrowheads="1"/>
        </xdr:cNvSpPr>
      </xdr:nvSpPr>
      <xdr:spPr bwMode="auto">
        <a:xfrm>
          <a:off x="11823842" y="10676689"/>
          <a:ext cx="2585663" cy="400290"/>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ctr"/>
        <a:lstStyle/>
        <a:p>
          <a:pPr algn="l" rtl="0"/>
          <a:r>
            <a:rPr lang="es-ES" sz="1050" b="0" i="0" u="none" strike="noStrike" baseline="0">
              <a:solidFill>
                <a:srgbClr val="000000"/>
              </a:solidFill>
              <a:latin typeface="Trebuchet MS"/>
            </a:rPr>
            <a:t> </a:t>
          </a:r>
          <a:r>
            <a:rPr lang="es-ES" sz="1100" b="0" i="0" baseline="0">
              <a:effectLst/>
              <a:latin typeface="Trebuchet MS" panose="020B0603020202020204" pitchFamily="34" charset="0"/>
              <a:ea typeface="+mn-ea"/>
              <a:cs typeface="+mn-cs"/>
            </a:rPr>
            <a:t>Responsable de la elaboración</a:t>
          </a:r>
          <a:endParaRPr lang="es-CO" sz="1050">
            <a:effectLst/>
            <a:latin typeface="Trebuchet MS" panose="020B0603020202020204" pitchFamily="34" charset="0"/>
          </a:endParaRPr>
        </a:p>
      </xdr:txBody>
    </xdr:sp>
    <xdr:clientData/>
  </xdr:twoCellAnchor>
  <xdr:twoCellAnchor>
    <xdr:from>
      <xdr:col>16</xdr:col>
      <xdr:colOff>625010</xdr:colOff>
      <xdr:row>30</xdr:row>
      <xdr:rowOff>129005</xdr:rowOff>
    </xdr:from>
    <xdr:to>
      <xdr:col>25</xdr:col>
      <xdr:colOff>522268</xdr:colOff>
      <xdr:row>33</xdr:row>
      <xdr:rowOff>86536</xdr:rowOff>
    </xdr:to>
    <xdr:sp macro="" textlink="" fLocksText="0">
      <xdr:nvSpPr>
        <xdr:cNvPr id="11" name="10 Rectángulo">
          <a:extLst>
            <a:ext uri="{FF2B5EF4-FFF2-40B4-BE49-F238E27FC236}">
              <a16:creationId xmlns:a16="http://schemas.microsoft.com/office/drawing/2014/main" id="{00000000-0008-0000-0000-000011000000}"/>
            </a:ext>
          </a:extLst>
        </xdr:cNvPr>
        <xdr:cNvSpPr>
          <a:spLocks noChangeArrowheads="1"/>
        </xdr:cNvSpPr>
      </xdr:nvSpPr>
      <xdr:spPr bwMode="auto">
        <a:xfrm>
          <a:off x="11823841" y="11028174"/>
          <a:ext cx="2594225" cy="471238"/>
        </a:xfrm>
        <a:prstGeom prst="rect">
          <a:avLst/>
        </a:prstGeom>
        <a:solidFill>
          <a:srgbClr val="FFFFFF"/>
        </a:solidFill>
        <a:ln w="38100" cap="sq">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0160" tIns="20160" rIns="20160" bIns="20160" anchor="b"/>
        <a:lstStyle/>
        <a:p>
          <a:pPr algn="l" rtl="0">
            <a:defRPr sz="1000"/>
          </a:pPr>
          <a:r>
            <a:rPr lang="es-ES" sz="1100" b="0" i="0" u="none" strike="noStrike" baseline="0">
              <a:solidFill>
                <a:srgbClr val="000000"/>
              </a:solidFill>
              <a:latin typeface="Trebuchet MS"/>
            </a:rPr>
            <a:t>Fecha : 22/11/2022</a:t>
          </a:r>
        </a:p>
        <a:p>
          <a:pPr algn="ctr" rtl="0">
            <a:defRPr sz="1000"/>
          </a:pPr>
          <a:endParaRPr lang="es-ES" sz="1100" b="0" i="0" u="none" strike="noStrike" baseline="0">
            <a:solidFill>
              <a:srgbClr val="000000"/>
            </a:solidFill>
            <a:latin typeface="Trebuchet MS"/>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0"/>
  <sheetViews>
    <sheetView tabSelected="1" topLeftCell="A25" zoomScale="89" zoomScaleNormal="89" workbookViewId="0">
      <selection activeCell="A25" sqref="A25:Z25"/>
    </sheetView>
  </sheetViews>
  <sheetFormatPr baseColWidth="10" defaultRowHeight="12.75" x14ac:dyDescent="0.2"/>
  <cols>
    <col min="1" max="1" width="4.85546875" style="16" customWidth="1"/>
    <col min="2" max="2" width="17.85546875" style="16" customWidth="1"/>
    <col min="3" max="3" width="12.85546875" style="16" customWidth="1"/>
    <col min="4" max="5" width="10.140625" style="16" customWidth="1"/>
    <col min="6" max="6" width="10.42578125" style="16" customWidth="1"/>
    <col min="7" max="7" width="8.140625" style="16" customWidth="1"/>
    <col min="8" max="8" width="10.85546875" style="16" customWidth="1"/>
    <col min="9" max="9" width="10.28515625" style="16" customWidth="1"/>
    <col min="10" max="10" width="10.42578125" style="16" customWidth="1"/>
    <col min="11" max="11" width="10.5703125" style="16" customWidth="1"/>
    <col min="12" max="12" width="10.28515625" style="16" customWidth="1"/>
    <col min="13" max="13" width="10.85546875" style="16" customWidth="1"/>
    <col min="14" max="14" width="10.5703125" style="16" customWidth="1"/>
    <col min="15" max="15" width="7.5703125" style="16" customWidth="1"/>
    <col min="16" max="16" width="10.85546875" style="16" customWidth="1"/>
    <col min="17" max="17" width="9.140625" style="16" customWidth="1"/>
    <col min="18" max="18" width="9.140625" style="16" hidden="1" customWidth="1"/>
    <col min="19" max="19" width="11.7109375" style="16" hidden="1" customWidth="1"/>
    <col min="20" max="22" width="9.140625" style="16" hidden="1" customWidth="1"/>
    <col min="23" max="23" width="12" style="16" customWidth="1"/>
    <col min="24" max="24" width="11.42578125" style="16" customWidth="1"/>
    <col min="25" max="26" width="9.140625" style="16" customWidth="1"/>
    <col min="27" max="27" width="5.42578125" customWidth="1"/>
    <col min="30" max="30" width="13.85546875" bestFit="1" customWidth="1"/>
  </cols>
  <sheetData>
    <row r="1" spans="1:27" ht="41.25" customHeight="1" x14ac:dyDescent="0.2">
      <c r="A1" s="58"/>
      <c r="B1" s="59"/>
      <c r="C1" s="59"/>
      <c r="D1" s="59"/>
      <c r="E1" s="59"/>
      <c r="F1" s="59"/>
      <c r="G1" s="59"/>
      <c r="H1" s="59"/>
      <c r="I1" s="59"/>
      <c r="J1" s="59"/>
      <c r="K1" s="59"/>
      <c r="L1" s="59"/>
      <c r="M1" s="59"/>
      <c r="N1" s="59"/>
      <c r="O1" s="59"/>
      <c r="P1" s="59"/>
      <c r="Q1" s="59"/>
      <c r="R1" s="60"/>
      <c r="S1" s="60"/>
      <c r="T1" s="60"/>
      <c r="U1" s="60"/>
      <c r="V1" s="60"/>
      <c r="W1" s="60"/>
      <c r="X1" s="60"/>
      <c r="Y1" s="60"/>
      <c r="Z1" s="61"/>
      <c r="AA1" s="107"/>
    </row>
    <row r="2" spans="1:27" ht="12.75" customHeight="1" x14ac:dyDescent="0.2">
      <c r="A2" s="114" t="s">
        <v>0</v>
      </c>
      <c r="B2" s="115"/>
      <c r="C2" s="115"/>
      <c r="D2" s="115"/>
      <c r="E2" s="115"/>
      <c r="F2" s="115"/>
      <c r="G2" s="115"/>
      <c r="H2" s="115"/>
      <c r="I2" s="115"/>
      <c r="J2" s="115"/>
      <c r="K2" s="115"/>
      <c r="L2" s="115"/>
      <c r="M2" s="115"/>
      <c r="N2" s="115"/>
      <c r="O2" s="115"/>
      <c r="P2" s="115"/>
      <c r="Q2" s="115"/>
      <c r="R2" s="115"/>
      <c r="S2" s="115"/>
      <c r="T2" s="115"/>
      <c r="U2" s="115"/>
      <c r="V2" s="115"/>
      <c r="W2" s="115"/>
      <c r="X2" s="115"/>
      <c r="Y2" s="115"/>
      <c r="Z2" s="116"/>
      <c r="AA2" s="107"/>
    </row>
    <row r="3" spans="1:27" ht="18" x14ac:dyDescent="0.2">
      <c r="A3" s="108" t="s">
        <v>1</v>
      </c>
      <c r="B3" s="109"/>
      <c r="C3" s="55">
        <v>44887</v>
      </c>
      <c r="D3" s="28"/>
      <c r="E3" s="28"/>
      <c r="F3" s="28"/>
      <c r="G3" s="25"/>
      <c r="H3" s="25"/>
      <c r="I3" s="17"/>
      <c r="J3" s="18"/>
      <c r="K3" s="18"/>
      <c r="L3" s="18"/>
      <c r="M3" s="18"/>
      <c r="N3" s="18"/>
      <c r="O3" s="18"/>
      <c r="P3" s="18"/>
      <c r="Q3" s="43"/>
      <c r="R3" s="43"/>
      <c r="S3" s="43"/>
      <c r="T3" s="43"/>
      <c r="U3" s="43"/>
      <c r="V3" s="43"/>
      <c r="W3" s="43"/>
      <c r="X3" s="43"/>
      <c r="Y3" s="43"/>
      <c r="Z3" s="62"/>
      <c r="AA3" s="2"/>
    </row>
    <row r="4" spans="1:27" ht="26.25" customHeight="1" x14ac:dyDescent="0.2">
      <c r="A4" s="63" t="s">
        <v>17</v>
      </c>
      <c r="B4" s="110" t="s">
        <v>31</v>
      </c>
      <c r="C4" s="111"/>
      <c r="D4" s="111"/>
      <c r="E4" s="121" t="s">
        <v>18</v>
      </c>
      <c r="F4" s="121"/>
      <c r="G4" s="121"/>
      <c r="H4" s="121"/>
      <c r="I4" s="121"/>
      <c r="J4" s="121"/>
      <c r="K4" s="121"/>
      <c r="L4" s="121"/>
      <c r="M4" s="121"/>
      <c r="N4" s="121"/>
      <c r="O4" s="121"/>
      <c r="P4" s="121"/>
      <c r="Q4" s="121"/>
      <c r="R4" s="121"/>
      <c r="S4" s="121"/>
      <c r="T4" s="121"/>
      <c r="U4" s="121"/>
      <c r="V4" s="121"/>
      <c r="W4" s="121"/>
      <c r="X4" s="121"/>
      <c r="Y4" s="121"/>
      <c r="Z4" s="122"/>
      <c r="AA4" s="3"/>
    </row>
    <row r="5" spans="1:27" ht="18" x14ac:dyDescent="0.2">
      <c r="A5" s="64"/>
      <c r="B5" s="19"/>
      <c r="C5" s="19"/>
      <c r="D5" s="19"/>
      <c r="E5" s="19"/>
      <c r="F5" s="19"/>
      <c r="G5" s="19"/>
      <c r="H5" s="19"/>
      <c r="I5" s="19"/>
      <c r="J5" s="19"/>
      <c r="K5" s="19"/>
      <c r="L5" s="19"/>
      <c r="M5" s="19"/>
      <c r="N5" s="19"/>
      <c r="O5" s="19"/>
      <c r="P5" s="19"/>
      <c r="Q5" s="43"/>
      <c r="R5" s="43"/>
      <c r="S5" s="43"/>
      <c r="T5" s="43"/>
      <c r="U5" s="43"/>
      <c r="V5" s="43"/>
      <c r="W5" s="43"/>
      <c r="X5" s="43"/>
      <c r="Y5" s="43"/>
      <c r="Z5" s="62"/>
      <c r="AA5" s="7"/>
    </row>
    <row r="6" spans="1:27" ht="18" customHeight="1" x14ac:dyDescent="0.2">
      <c r="A6" s="112" t="s">
        <v>2</v>
      </c>
      <c r="B6" s="112"/>
      <c r="C6" s="117" t="s">
        <v>42</v>
      </c>
      <c r="D6" s="117"/>
      <c r="E6" s="117"/>
      <c r="F6" s="117"/>
      <c r="G6" s="117"/>
      <c r="H6" s="117"/>
      <c r="I6" s="117"/>
      <c r="J6" s="117"/>
      <c r="K6" s="117"/>
      <c r="L6" s="117"/>
      <c r="M6" s="117"/>
      <c r="N6" s="117"/>
      <c r="O6" s="117"/>
      <c r="P6" s="117"/>
      <c r="Q6" s="117"/>
      <c r="R6" s="117"/>
      <c r="S6" s="117"/>
      <c r="T6" s="117"/>
      <c r="U6" s="117"/>
      <c r="V6" s="117"/>
      <c r="W6" s="117"/>
      <c r="X6" s="117"/>
      <c r="Y6" s="117"/>
      <c r="Z6" s="117"/>
      <c r="AA6" s="5"/>
    </row>
    <row r="7" spans="1:27" ht="18" customHeight="1" x14ac:dyDescent="0.2">
      <c r="A7" s="118" t="s">
        <v>19</v>
      </c>
      <c r="B7" s="119"/>
      <c r="C7" s="119"/>
      <c r="D7" s="119"/>
      <c r="E7" s="119"/>
      <c r="F7" s="119"/>
      <c r="G7" s="119"/>
      <c r="H7" s="119"/>
      <c r="I7" s="119"/>
      <c r="J7" s="119"/>
      <c r="K7" s="119"/>
      <c r="L7" s="119"/>
      <c r="M7" s="119"/>
      <c r="N7" s="119"/>
      <c r="O7" s="119"/>
      <c r="P7" s="119"/>
      <c r="Q7" s="119"/>
      <c r="R7" s="119"/>
      <c r="S7" s="119"/>
      <c r="T7" s="119"/>
      <c r="U7" s="119"/>
      <c r="V7" s="119"/>
      <c r="W7" s="119"/>
      <c r="X7" s="119"/>
      <c r="Y7" s="119"/>
      <c r="Z7" s="120"/>
      <c r="AA7" s="3"/>
    </row>
    <row r="8" spans="1:27" ht="15" x14ac:dyDescent="0.2">
      <c r="A8" s="65"/>
      <c r="B8" s="20"/>
      <c r="C8" s="20"/>
      <c r="D8" s="20"/>
      <c r="E8" s="20"/>
      <c r="F8" s="20"/>
      <c r="G8" s="20"/>
      <c r="H8" s="20"/>
      <c r="I8" s="20"/>
      <c r="J8" s="20"/>
      <c r="K8" s="20"/>
      <c r="L8" s="20"/>
      <c r="M8" s="20"/>
      <c r="N8" s="20"/>
      <c r="O8" s="20"/>
      <c r="P8" s="20"/>
      <c r="Q8" s="25"/>
      <c r="R8" s="25"/>
      <c r="S8" s="25"/>
      <c r="T8" s="25"/>
      <c r="U8" s="25"/>
      <c r="V8" s="25"/>
      <c r="W8" s="25"/>
      <c r="X8" s="25"/>
      <c r="Y8" s="25"/>
      <c r="Z8" s="66"/>
      <c r="AA8" s="1"/>
    </row>
    <row r="9" spans="1:27" ht="15" x14ac:dyDescent="0.35">
      <c r="A9" s="64"/>
      <c r="B9" s="21"/>
      <c r="C9" s="21"/>
      <c r="D9" s="21"/>
      <c r="E9" s="21"/>
      <c r="F9" s="21"/>
      <c r="G9" s="21"/>
      <c r="H9" s="113" t="s">
        <v>3</v>
      </c>
      <c r="I9" s="113"/>
      <c r="J9" s="113"/>
      <c r="K9" s="113"/>
      <c r="L9" s="91" t="s">
        <v>12</v>
      </c>
      <c r="M9" s="21"/>
      <c r="N9" s="21"/>
      <c r="O9" s="21"/>
      <c r="P9" s="21"/>
      <c r="Q9" s="22"/>
      <c r="R9" s="22"/>
      <c r="S9" s="22"/>
      <c r="T9" s="22"/>
      <c r="U9" s="22"/>
      <c r="V9" s="22"/>
      <c r="W9" s="22"/>
      <c r="X9" s="22"/>
      <c r="Y9" s="22"/>
      <c r="Z9" s="67"/>
      <c r="AA9" s="1"/>
    </row>
    <row r="10" spans="1:27" ht="15" x14ac:dyDescent="0.35">
      <c r="A10" s="64"/>
      <c r="B10" s="22"/>
      <c r="C10" s="22"/>
      <c r="D10" s="22"/>
      <c r="E10" s="22"/>
      <c r="F10" s="22"/>
      <c r="G10" s="22"/>
      <c r="H10" s="132" t="s">
        <v>21</v>
      </c>
      <c r="I10" s="132"/>
      <c r="J10" s="132"/>
      <c r="K10" s="132"/>
      <c r="L10" s="92">
        <v>0</v>
      </c>
      <c r="M10" s="22"/>
      <c r="N10" s="22"/>
      <c r="O10" s="22"/>
      <c r="P10" s="22"/>
      <c r="Q10" s="22"/>
      <c r="R10" s="22"/>
      <c r="S10" s="22"/>
      <c r="T10" s="22"/>
      <c r="U10" s="22"/>
      <c r="V10" s="22"/>
      <c r="W10" s="22"/>
      <c r="X10" s="22"/>
      <c r="Y10" s="22"/>
      <c r="Z10" s="67"/>
      <c r="AA10" s="1"/>
    </row>
    <row r="11" spans="1:27" ht="15" x14ac:dyDescent="0.35">
      <c r="A11" s="64"/>
      <c r="B11" s="22"/>
      <c r="C11" s="22"/>
      <c r="D11" s="84"/>
      <c r="E11" s="22"/>
      <c r="F11" s="22"/>
      <c r="G11" s="22"/>
      <c r="H11" s="132" t="s">
        <v>4</v>
      </c>
      <c r="I11" s="132"/>
      <c r="J11" s="132"/>
      <c r="K11" s="132"/>
      <c r="L11" s="93">
        <v>7</v>
      </c>
      <c r="M11" s="22"/>
      <c r="N11" s="22"/>
      <c r="O11" s="22"/>
      <c r="P11" s="22"/>
      <c r="Q11" s="22"/>
      <c r="R11" s="22"/>
      <c r="S11" s="22"/>
      <c r="T11" s="22"/>
      <c r="U11" s="22"/>
      <c r="V11" s="22"/>
      <c r="W11" s="22"/>
      <c r="X11" s="22"/>
      <c r="Y11" s="22"/>
      <c r="Z11" s="67"/>
      <c r="AA11" s="1"/>
    </row>
    <row r="12" spans="1:27" ht="15" x14ac:dyDescent="0.35">
      <c r="A12" s="64"/>
      <c r="B12" s="22"/>
      <c r="C12" s="22"/>
      <c r="D12" s="22"/>
      <c r="E12" s="22"/>
      <c r="F12" s="22"/>
      <c r="G12" s="22"/>
      <c r="H12" s="132" t="s">
        <v>5</v>
      </c>
      <c r="I12" s="132"/>
      <c r="J12" s="132"/>
      <c r="K12" s="132"/>
      <c r="L12" s="92">
        <v>0</v>
      </c>
      <c r="M12" s="22"/>
      <c r="N12" s="22"/>
      <c r="O12" s="22"/>
      <c r="P12" s="22"/>
      <c r="Q12" s="22"/>
      <c r="R12" s="22"/>
      <c r="S12" s="22"/>
      <c r="T12" s="22"/>
      <c r="U12" s="22"/>
      <c r="V12" s="22"/>
      <c r="W12" s="22"/>
      <c r="X12" s="22"/>
      <c r="Y12" s="22"/>
      <c r="Z12" s="67"/>
      <c r="AA12" s="1"/>
    </row>
    <row r="13" spans="1:27" ht="30" customHeight="1" x14ac:dyDescent="0.35">
      <c r="A13" s="64"/>
      <c r="B13" s="22"/>
      <c r="C13" s="22"/>
      <c r="D13" s="22"/>
      <c r="E13" s="22"/>
      <c r="F13" s="22"/>
      <c r="G13" s="22"/>
      <c r="H13" s="132" t="s">
        <v>13</v>
      </c>
      <c r="I13" s="132"/>
      <c r="J13" s="132"/>
      <c r="K13" s="132"/>
      <c r="L13" s="92">
        <v>0</v>
      </c>
      <c r="M13" s="22"/>
      <c r="N13" s="22"/>
      <c r="O13" s="22"/>
      <c r="P13" s="22"/>
      <c r="Q13" s="22"/>
      <c r="R13" s="22"/>
      <c r="S13" s="22"/>
      <c r="T13" s="22"/>
      <c r="U13" s="22"/>
      <c r="V13" s="22"/>
      <c r="W13" s="22"/>
      <c r="X13" s="22"/>
      <c r="Y13" s="22"/>
      <c r="Z13" s="67"/>
      <c r="AA13" s="1"/>
    </row>
    <row r="14" spans="1:27" ht="15" x14ac:dyDescent="0.35">
      <c r="A14" s="64"/>
      <c r="B14" s="23"/>
      <c r="C14" s="23"/>
      <c r="D14" s="23"/>
      <c r="E14" s="23"/>
      <c r="F14" s="23"/>
      <c r="G14" s="23"/>
      <c r="H14" s="23"/>
      <c r="I14" s="23"/>
      <c r="J14" s="23"/>
      <c r="K14" s="23"/>
      <c r="L14" s="23"/>
      <c r="M14" s="23"/>
      <c r="N14" s="23"/>
      <c r="O14" s="23"/>
      <c r="P14" s="23"/>
      <c r="Q14" s="25"/>
      <c r="R14" s="25"/>
      <c r="S14" s="25"/>
      <c r="T14" s="25"/>
      <c r="U14" s="25"/>
      <c r="V14" s="25"/>
      <c r="W14" s="25"/>
      <c r="X14" s="25"/>
      <c r="Y14" s="25"/>
      <c r="Z14" s="66"/>
      <c r="AA14" s="1"/>
    </row>
    <row r="15" spans="1:27" ht="15" customHeight="1" x14ac:dyDescent="0.2">
      <c r="A15" s="123" t="s">
        <v>9</v>
      </c>
      <c r="B15" s="124"/>
      <c r="C15" s="124"/>
      <c r="D15" s="124"/>
      <c r="E15" s="124"/>
      <c r="F15" s="124"/>
      <c r="G15" s="124"/>
      <c r="H15" s="124"/>
      <c r="I15" s="124"/>
      <c r="J15" s="124"/>
      <c r="K15" s="124"/>
      <c r="L15" s="124"/>
      <c r="M15" s="124"/>
      <c r="N15" s="124"/>
      <c r="O15" s="124"/>
      <c r="P15" s="124"/>
      <c r="Q15" s="124"/>
      <c r="R15" s="124"/>
      <c r="S15" s="124"/>
      <c r="T15" s="124"/>
      <c r="U15" s="124"/>
      <c r="V15" s="124"/>
      <c r="W15" s="124"/>
      <c r="X15" s="124"/>
      <c r="Y15" s="124"/>
      <c r="Z15" s="125"/>
      <c r="AA15" s="1"/>
    </row>
    <row r="16" spans="1:27" ht="15.75" thickBot="1" x14ac:dyDescent="0.25">
      <c r="A16" s="68"/>
      <c r="B16" s="29"/>
      <c r="C16" s="29"/>
      <c r="D16" s="29"/>
      <c r="E16" s="29"/>
      <c r="F16" s="29"/>
      <c r="G16" s="29"/>
      <c r="H16" s="29"/>
      <c r="I16" s="29"/>
      <c r="J16" s="29"/>
      <c r="K16" s="29"/>
      <c r="L16" s="29"/>
      <c r="M16" s="29"/>
      <c r="N16" s="29"/>
      <c r="O16" s="29"/>
      <c r="P16" s="29"/>
      <c r="Q16" s="29"/>
      <c r="R16" s="29"/>
      <c r="S16" s="29"/>
      <c r="T16" s="29"/>
      <c r="U16" s="29"/>
      <c r="V16" s="29"/>
      <c r="W16" s="29"/>
      <c r="X16" s="29"/>
      <c r="Y16" s="29"/>
      <c r="Z16" s="69"/>
      <c r="AA16" s="1"/>
    </row>
    <row r="17" spans="1:30" ht="51.75" customHeight="1" thickBot="1" x14ac:dyDescent="0.25">
      <c r="A17" s="94" t="s">
        <v>15</v>
      </c>
      <c r="B17" s="95"/>
      <c r="C17" s="95"/>
      <c r="D17" s="95"/>
      <c r="E17" s="95"/>
      <c r="F17" s="133" t="s">
        <v>30</v>
      </c>
      <c r="G17" s="134"/>
      <c r="H17" s="134"/>
      <c r="I17" s="135"/>
      <c r="J17" s="94" t="s">
        <v>40</v>
      </c>
      <c r="K17" s="95"/>
      <c r="L17" s="95"/>
      <c r="M17" s="96"/>
      <c r="N17" s="94" t="s">
        <v>41</v>
      </c>
      <c r="O17" s="95"/>
      <c r="P17" s="95"/>
      <c r="Q17" s="95"/>
      <c r="R17" s="105" t="s">
        <v>28</v>
      </c>
      <c r="S17" s="105"/>
      <c r="T17" s="105"/>
      <c r="U17" s="105"/>
      <c r="V17" s="106"/>
      <c r="W17" s="94" t="s">
        <v>23</v>
      </c>
      <c r="X17" s="95"/>
      <c r="Y17" s="95"/>
      <c r="Z17" s="96"/>
      <c r="AA17" s="8"/>
      <c r="AB17" s="94" t="s">
        <v>24</v>
      </c>
      <c r="AC17" s="95"/>
      <c r="AD17" s="96"/>
    </row>
    <row r="18" spans="1:30" ht="58.5" customHeight="1" thickBot="1" x14ac:dyDescent="0.25">
      <c r="A18" s="56" t="s">
        <v>10</v>
      </c>
      <c r="B18" s="57" t="s">
        <v>11</v>
      </c>
      <c r="C18" s="57" t="s">
        <v>37</v>
      </c>
      <c r="D18" s="57" t="s">
        <v>35</v>
      </c>
      <c r="E18" s="57" t="s">
        <v>36</v>
      </c>
      <c r="F18" s="34" t="s">
        <v>6</v>
      </c>
      <c r="G18" s="32" t="s">
        <v>8</v>
      </c>
      <c r="H18" s="32" t="s">
        <v>20</v>
      </c>
      <c r="I18" s="33" t="s">
        <v>16</v>
      </c>
      <c r="J18" s="34" t="s">
        <v>6</v>
      </c>
      <c r="K18" s="32" t="s">
        <v>8</v>
      </c>
      <c r="L18" s="32" t="s">
        <v>20</v>
      </c>
      <c r="M18" s="33" t="s">
        <v>16</v>
      </c>
      <c r="N18" s="34" t="s">
        <v>6</v>
      </c>
      <c r="O18" s="32" t="s">
        <v>8</v>
      </c>
      <c r="P18" s="32" t="s">
        <v>20</v>
      </c>
      <c r="Q18" s="50" t="s">
        <v>16</v>
      </c>
      <c r="R18" s="76" t="s">
        <v>6</v>
      </c>
      <c r="S18" s="53" t="s">
        <v>29</v>
      </c>
      <c r="T18" s="80" t="s">
        <v>8</v>
      </c>
      <c r="U18" s="54" t="s">
        <v>22</v>
      </c>
      <c r="V18" s="54" t="s">
        <v>16</v>
      </c>
      <c r="W18" s="88" t="s">
        <v>6</v>
      </c>
      <c r="X18" s="89" t="s">
        <v>8</v>
      </c>
      <c r="Y18" s="89" t="s">
        <v>20</v>
      </c>
      <c r="Z18" s="90" t="s">
        <v>16</v>
      </c>
      <c r="AA18" s="4"/>
      <c r="AB18" s="37" t="s">
        <v>25</v>
      </c>
      <c r="AC18" s="38" t="s">
        <v>26</v>
      </c>
      <c r="AD18" s="39" t="s">
        <v>27</v>
      </c>
    </row>
    <row r="19" spans="1:30" ht="64.5" thickBot="1" x14ac:dyDescent="0.25">
      <c r="A19" s="47">
        <v>1</v>
      </c>
      <c r="B19" s="85" t="s">
        <v>32</v>
      </c>
      <c r="C19" s="46" t="s">
        <v>38</v>
      </c>
      <c r="D19" s="49">
        <v>1</v>
      </c>
      <c r="E19" s="49" t="s">
        <v>39</v>
      </c>
      <c r="F19" s="36">
        <v>3861000</v>
      </c>
      <c r="G19" s="12">
        <f>ROUND(F19*0.19,0)</f>
        <v>733590</v>
      </c>
      <c r="H19" s="12">
        <f>ROUND(F19+G19,0)</f>
        <v>4594590</v>
      </c>
      <c r="I19" s="13">
        <f t="shared" ref="I19:I21" si="0">ROUND(H19*D19,0)</f>
        <v>4594590</v>
      </c>
      <c r="J19" s="36">
        <v>4890000</v>
      </c>
      <c r="K19" s="12">
        <f>ROUND(J19*0.19,0)</f>
        <v>929100</v>
      </c>
      <c r="L19" s="12">
        <f>ROUND(J19+K19,0)</f>
        <v>5819100</v>
      </c>
      <c r="M19" s="13">
        <f t="shared" ref="M19:M21" si="1">ROUND(L19*D19,0)</f>
        <v>5819100</v>
      </c>
      <c r="N19" s="81">
        <v>3150000</v>
      </c>
      <c r="O19" s="12">
        <f>ROUND(N19*0.19,0)</f>
        <v>598500</v>
      </c>
      <c r="P19" s="12">
        <f>ROUND(N19+O19,0)</f>
        <v>3748500</v>
      </c>
      <c r="Q19" s="51">
        <f>P19*D19</f>
        <v>3748500</v>
      </c>
      <c r="R19" s="77">
        <v>1282500</v>
      </c>
      <c r="S19" s="52">
        <f>+R19*1.061</f>
        <v>1360732.5</v>
      </c>
      <c r="T19" s="14">
        <f>ROUND(S19*0.19,0)</f>
        <v>258539</v>
      </c>
      <c r="U19" s="14">
        <f>ROUND(S19+T19,0)</f>
        <v>1619272</v>
      </c>
      <c r="V19" s="15">
        <f>ROUND(U19*D19,0)</f>
        <v>1619272</v>
      </c>
      <c r="W19" s="81">
        <f>ROUND(GEOMEAN(F19,J19,N19),0)</f>
        <v>3903370</v>
      </c>
      <c r="X19" s="12">
        <f>ROUND(W19*0.19,0)</f>
        <v>741640</v>
      </c>
      <c r="Y19" s="12">
        <f>ROUND(W19+X19,0)</f>
        <v>4645010</v>
      </c>
      <c r="Z19" s="13">
        <f>Y19*D19</f>
        <v>4645010</v>
      </c>
      <c r="AA19" s="9"/>
      <c r="AB19" s="40">
        <f>AVERAGE(F19,J19,N19)</f>
        <v>3967000</v>
      </c>
      <c r="AC19" s="83">
        <f>STDEVP(F19,J19,N19)</f>
        <v>714295.45707641181</v>
      </c>
      <c r="AD19" s="42">
        <f>AC19/AB19</f>
        <v>0.18005935393910052</v>
      </c>
    </row>
    <row r="20" spans="1:30" ht="51.75" thickBot="1" x14ac:dyDescent="0.25">
      <c r="A20" s="44">
        <v>2</v>
      </c>
      <c r="B20" s="86" t="s">
        <v>33</v>
      </c>
      <c r="C20" s="46" t="s">
        <v>38</v>
      </c>
      <c r="D20" s="48">
        <v>1</v>
      </c>
      <c r="E20" s="49" t="s">
        <v>39</v>
      </c>
      <c r="F20" s="35">
        <v>1282500</v>
      </c>
      <c r="G20" s="14">
        <f t="shared" ref="G20:G21" si="2">ROUND(F20*0.19,0)</f>
        <v>243675</v>
      </c>
      <c r="H20" s="14">
        <f t="shared" ref="H20:H21" si="3">ROUND(F20+G20,0)</f>
        <v>1526175</v>
      </c>
      <c r="I20" s="15">
        <f t="shared" si="0"/>
        <v>1526175</v>
      </c>
      <c r="J20" s="35">
        <v>695000</v>
      </c>
      <c r="K20" s="14">
        <f t="shared" ref="K20:K21" si="4">ROUND(J20*0.19,0)</f>
        <v>132050</v>
      </c>
      <c r="L20" s="14">
        <f t="shared" ref="L20:L21" si="5">ROUND(J20+K20,0)</f>
        <v>827050</v>
      </c>
      <c r="M20" s="13">
        <f t="shared" si="1"/>
        <v>827050</v>
      </c>
      <c r="N20" s="81">
        <v>715000</v>
      </c>
      <c r="O20" s="12">
        <f t="shared" ref="O20:O21" si="6">ROUND(N20*0.19,0)</f>
        <v>135850</v>
      </c>
      <c r="P20" s="12">
        <f t="shared" ref="P20:P21" si="7">ROUND(N20+O20,0)</f>
        <v>850850</v>
      </c>
      <c r="Q20" s="51">
        <f>P20*D20</f>
        <v>850850</v>
      </c>
      <c r="R20" s="77">
        <v>1363500</v>
      </c>
      <c r="S20" s="52">
        <f t="shared" ref="S20:S21" si="8">+R20*1.061</f>
        <v>1446673.5</v>
      </c>
      <c r="T20" s="14">
        <f t="shared" ref="T20:T21" si="9">ROUND(S20*0.19,0)</f>
        <v>274868</v>
      </c>
      <c r="U20" s="14">
        <f t="shared" ref="U20:U21" si="10">ROUND(S20+T20,0)</f>
        <v>1721542</v>
      </c>
      <c r="V20" s="15">
        <f>ROUND(U20*D20,0)</f>
        <v>1721542</v>
      </c>
      <c r="W20" s="82">
        <f t="shared" ref="W20:W21" si="11">ROUND(GEOMEAN(F20,J20,N20),0)</f>
        <v>860563</v>
      </c>
      <c r="X20" s="14">
        <f t="shared" ref="X20:X21" si="12">ROUND(W20*0.19,0)</f>
        <v>163507</v>
      </c>
      <c r="Y20" s="14">
        <f t="shared" ref="Y20:Y21" si="13">ROUND(W20+X20,0)</f>
        <v>1024070</v>
      </c>
      <c r="Z20" s="15">
        <f>Y20*D20</f>
        <v>1024070</v>
      </c>
      <c r="AA20" s="9"/>
      <c r="AB20" s="40">
        <f>AVERAGE(F20,J20,N20)</f>
        <v>897500</v>
      </c>
      <c r="AC20" s="83">
        <f>STDEVP(F20,J20,N20)</f>
        <v>272358.52596654044</v>
      </c>
      <c r="AD20" s="42">
        <f t="shared" ref="AD20:AD21" si="14">AC20/AB20</f>
        <v>0.30346353868138209</v>
      </c>
    </row>
    <row r="21" spans="1:30" ht="26.25" thickBot="1" x14ac:dyDescent="0.25">
      <c r="A21" s="44">
        <v>3</v>
      </c>
      <c r="B21" s="86" t="s">
        <v>34</v>
      </c>
      <c r="C21" s="46" t="s">
        <v>38</v>
      </c>
      <c r="D21" s="48">
        <v>1</v>
      </c>
      <c r="E21" s="49" t="s">
        <v>39</v>
      </c>
      <c r="F21" s="35">
        <v>1444500</v>
      </c>
      <c r="G21" s="14">
        <f t="shared" si="2"/>
        <v>274455</v>
      </c>
      <c r="H21" s="14">
        <f t="shared" si="3"/>
        <v>1718955</v>
      </c>
      <c r="I21" s="15">
        <f t="shared" si="0"/>
        <v>1718955</v>
      </c>
      <c r="J21" s="35">
        <v>2870000</v>
      </c>
      <c r="K21" s="14">
        <f t="shared" si="4"/>
        <v>545300</v>
      </c>
      <c r="L21" s="14">
        <f t="shared" si="5"/>
        <v>3415300</v>
      </c>
      <c r="M21" s="13">
        <f t="shared" si="1"/>
        <v>3415300</v>
      </c>
      <c r="N21" s="81">
        <v>1200000</v>
      </c>
      <c r="O21" s="12">
        <f t="shared" si="6"/>
        <v>228000</v>
      </c>
      <c r="P21" s="12">
        <f t="shared" si="7"/>
        <v>1428000</v>
      </c>
      <c r="Q21" s="51">
        <f>P21*D21</f>
        <v>1428000</v>
      </c>
      <c r="R21" s="77">
        <v>904500</v>
      </c>
      <c r="S21" s="52">
        <f t="shared" si="8"/>
        <v>959674.5</v>
      </c>
      <c r="T21" s="14">
        <f t="shared" si="9"/>
        <v>182338</v>
      </c>
      <c r="U21" s="14">
        <f t="shared" si="10"/>
        <v>1142013</v>
      </c>
      <c r="V21" s="15">
        <f>ROUND(U21*D21,0)</f>
        <v>1142013</v>
      </c>
      <c r="W21" s="82">
        <f t="shared" si="11"/>
        <v>1707105</v>
      </c>
      <c r="X21" s="78">
        <f t="shared" si="12"/>
        <v>324350</v>
      </c>
      <c r="Y21" s="78">
        <f t="shared" si="13"/>
        <v>2031455</v>
      </c>
      <c r="Z21" s="79">
        <f>Y21*D21</f>
        <v>2031455</v>
      </c>
      <c r="AA21" s="9"/>
      <c r="AB21" s="40">
        <f>AVERAGE(F21,J21,N21)</f>
        <v>1838166.6666666667</v>
      </c>
      <c r="AC21" s="83">
        <f>STDEVP(F21,J21,N21)</f>
        <v>736412.512718849</v>
      </c>
      <c r="AD21" s="42">
        <f t="shared" si="14"/>
        <v>0.40062336352462541</v>
      </c>
    </row>
    <row r="22" spans="1:30" ht="13.5" customHeight="1" thickBot="1" x14ac:dyDescent="0.25">
      <c r="A22" s="142" t="s">
        <v>14</v>
      </c>
      <c r="B22" s="143"/>
      <c r="C22" s="143"/>
      <c r="D22" s="143"/>
      <c r="E22" s="143"/>
      <c r="F22" s="97">
        <f>SUM(I19:I21)</f>
        <v>7839720</v>
      </c>
      <c r="G22" s="98"/>
      <c r="H22" s="98"/>
      <c r="I22" s="99"/>
      <c r="J22" s="100">
        <f>SUM(M19:M21)</f>
        <v>10061450</v>
      </c>
      <c r="K22" s="101"/>
      <c r="L22" s="101"/>
      <c r="M22" s="102"/>
      <c r="N22" s="97">
        <f>SUM(Q19:Q21)</f>
        <v>6027350</v>
      </c>
      <c r="O22" s="98"/>
      <c r="P22" s="98"/>
      <c r="Q22" s="99"/>
      <c r="R22" s="97">
        <f>SUM(V19:V21)</f>
        <v>4482827</v>
      </c>
      <c r="S22" s="98"/>
      <c r="T22" s="98"/>
      <c r="U22" s="98"/>
      <c r="V22" s="99"/>
      <c r="W22" s="136">
        <f>SUM(Z19:Z21)</f>
        <v>7700535</v>
      </c>
      <c r="X22" s="137"/>
      <c r="Y22" s="137"/>
      <c r="Z22" s="138"/>
      <c r="AA22" s="10"/>
      <c r="AB22" s="41">
        <f>SUM(AB19:AB21)</f>
        <v>6702666.666666667</v>
      </c>
      <c r="AC22" s="103">
        <f>SUM(AC19:AC21)</f>
        <v>1723066.4957618013</v>
      </c>
      <c r="AD22" s="104"/>
    </row>
    <row r="23" spans="1:30" ht="6.75" customHeight="1" thickBot="1" x14ac:dyDescent="0.25">
      <c r="A23" s="70"/>
      <c r="B23" s="27"/>
      <c r="C23" s="27"/>
      <c r="D23" s="27"/>
      <c r="E23" s="27"/>
      <c r="F23" s="27"/>
      <c r="G23" s="27"/>
      <c r="H23" s="27"/>
      <c r="I23" s="27"/>
      <c r="J23" s="27"/>
      <c r="K23" s="27"/>
      <c r="L23" s="27"/>
      <c r="M23" s="27"/>
      <c r="N23" s="27"/>
      <c r="O23" s="27"/>
      <c r="P23" s="27"/>
      <c r="Q23" s="31"/>
      <c r="R23" s="71"/>
      <c r="S23" s="71"/>
      <c r="T23" s="71"/>
      <c r="U23" s="71"/>
      <c r="V23" s="71"/>
      <c r="W23" s="30"/>
      <c r="X23" s="71"/>
      <c r="Y23" s="71"/>
      <c r="Z23" s="72"/>
      <c r="AA23" s="11"/>
    </row>
    <row r="24" spans="1:30" ht="15" customHeight="1" x14ac:dyDescent="0.2">
      <c r="A24" s="129" t="s">
        <v>7</v>
      </c>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1"/>
      <c r="AA24" s="10"/>
    </row>
    <row r="25" spans="1:30" ht="190.5" customHeight="1" x14ac:dyDescent="0.2">
      <c r="A25" s="139" t="s">
        <v>44</v>
      </c>
      <c r="B25" s="140"/>
      <c r="C25" s="140"/>
      <c r="D25" s="140"/>
      <c r="E25" s="140"/>
      <c r="F25" s="140"/>
      <c r="G25" s="140"/>
      <c r="H25" s="140"/>
      <c r="I25" s="140"/>
      <c r="J25" s="140"/>
      <c r="K25" s="140"/>
      <c r="L25" s="140"/>
      <c r="M25" s="140"/>
      <c r="N25" s="140"/>
      <c r="O25" s="140"/>
      <c r="P25" s="140"/>
      <c r="Q25" s="140"/>
      <c r="R25" s="140"/>
      <c r="S25" s="140"/>
      <c r="T25" s="140"/>
      <c r="U25" s="140"/>
      <c r="V25" s="140"/>
      <c r="W25" s="140"/>
      <c r="X25" s="140"/>
      <c r="Y25" s="140"/>
      <c r="Z25" s="141"/>
      <c r="AA25" s="10"/>
      <c r="AD25" s="87"/>
    </row>
    <row r="26" spans="1:30" ht="86.25" customHeight="1" x14ac:dyDescent="0.2">
      <c r="A26" s="126" t="s">
        <v>43</v>
      </c>
      <c r="B26" s="127"/>
      <c r="C26" s="127"/>
      <c r="D26" s="127"/>
      <c r="E26" s="127"/>
      <c r="F26" s="127"/>
      <c r="G26" s="127"/>
      <c r="H26" s="127"/>
      <c r="I26" s="127"/>
      <c r="J26" s="127"/>
      <c r="K26" s="127"/>
      <c r="L26" s="127"/>
      <c r="M26" s="127"/>
      <c r="N26" s="127"/>
      <c r="O26" s="127"/>
      <c r="P26" s="127"/>
      <c r="Q26" s="127"/>
      <c r="R26" s="127"/>
      <c r="S26" s="127"/>
      <c r="T26" s="127"/>
      <c r="U26" s="127"/>
      <c r="V26" s="127"/>
      <c r="W26" s="127"/>
      <c r="X26" s="127"/>
      <c r="Y26" s="127"/>
      <c r="Z26" s="128"/>
      <c r="AA26" s="10"/>
    </row>
    <row r="27" spans="1:30" x14ac:dyDescent="0.2">
      <c r="A27" s="73"/>
      <c r="B27" s="24"/>
      <c r="C27" s="24"/>
      <c r="D27" s="24"/>
      <c r="E27" s="24"/>
      <c r="F27" s="24"/>
      <c r="G27" s="24"/>
      <c r="H27" s="24"/>
      <c r="I27" s="24"/>
      <c r="J27" s="24"/>
      <c r="K27" s="24"/>
      <c r="L27" s="24"/>
      <c r="M27" s="24"/>
      <c r="N27" s="24"/>
      <c r="O27" s="24"/>
      <c r="P27" s="24"/>
      <c r="Q27" s="25"/>
      <c r="R27" s="25"/>
      <c r="S27" s="25"/>
      <c r="T27" s="25"/>
      <c r="U27" s="25"/>
      <c r="V27" s="25"/>
      <c r="W27" s="25"/>
      <c r="X27" s="25"/>
      <c r="Y27" s="25"/>
      <c r="Z27" s="66"/>
      <c r="AA27" s="6"/>
    </row>
    <row r="28" spans="1:30" x14ac:dyDescent="0.2">
      <c r="A28" s="64"/>
      <c r="B28" s="25"/>
      <c r="C28" s="25"/>
      <c r="D28" s="25"/>
      <c r="E28" s="25"/>
      <c r="F28" s="25"/>
      <c r="G28" s="25"/>
      <c r="H28" s="25"/>
      <c r="I28" s="25"/>
      <c r="J28" s="25"/>
      <c r="K28" s="25"/>
      <c r="L28" s="25"/>
      <c r="M28" s="25"/>
      <c r="N28" s="25"/>
      <c r="O28" s="25"/>
      <c r="P28" s="25"/>
      <c r="Q28" s="25"/>
      <c r="R28" s="25"/>
      <c r="S28" s="25"/>
      <c r="T28" s="25"/>
      <c r="U28" s="25"/>
      <c r="V28" s="25"/>
      <c r="W28" s="25"/>
      <c r="X28" s="25"/>
      <c r="Y28" s="25"/>
      <c r="Z28" s="66"/>
    </row>
    <row r="29" spans="1:30" x14ac:dyDescent="0.2">
      <c r="A29" s="64"/>
      <c r="B29" s="25"/>
      <c r="C29" s="25"/>
      <c r="D29" s="25"/>
      <c r="E29" s="25"/>
      <c r="F29" s="25"/>
      <c r="G29" s="25"/>
      <c r="H29" s="25"/>
      <c r="I29" s="25"/>
      <c r="J29" s="25"/>
      <c r="K29" s="25"/>
      <c r="L29" s="25"/>
      <c r="M29" s="25"/>
      <c r="N29" s="25"/>
      <c r="O29" s="25"/>
      <c r="P29" s="25"/>
      <c r="Q29" s="25"/>
      <c r="R29" s="25"/>
      <c r="S29" s="25"/>
      <c r="T29" s="25"/>
      <c r="U29" s="25"/>
      <c r="V29" s="25"/>
      <c r="W29" s="25"/>
      <c r="X29" s="25"/>
      <c r="Y29" s="25"/>
      <c r="Z29" s="66"/>
    </row>
    <row r="30" spans="1:30" x14ac:dyDescent="0.2">
      <c r="A30" s="64"/>
      <c r="B30" s="25"/>
      <c r="C30" s="25"/>
      <c r="D30" s="25"/>
      <c r="E30" s="25"/>
      <c r="F30" s="25"/>
      <c r="G30" s="25"/>
      <c r="H30" s="25"/>
      <c r="I30" s="25"/>
      <c r="J30" s="25"/>
      <c r="K30" s="25"/>
      <c r="L30" s="25"/>
      <c r="M30" s="25"/>
      <c r="N30" s="25"/>
      <c r="O30" s="25"/>
      <c r="P30" s="25"/>
      <c r="Q30" s="25"/>
      <c r="R30" s="25"/>
      <c r="S30" s="25"/>
      <c r="T30" s="25"/>
      <c r="U30" s="25"/>
      <c r="V30" s="25"/>
      <c r="W30" s="25"/>
      <c r="X30" s="25"/>
      <c r="Y30" s="25"/>
      <c r="Z30" s="66"/>
    </row>
    <row r="31" spans="1:30" x14ac:dyDescent="0.2">
      <c r="A31" s="64"/>
      <c r="B31" s="25"/>
      <c r="C31" s="25"/>
      <c r="D31" s="25"/>
      <c r="E31" s="25"/>
      <c r="F31" s="25"/>
      <c r="G31" s="25"/>
      <c r="H31" s="25"/>
      <c r="I31" s="25"/>
      <c r="J31" s="25"/>
      <c r="K31" s="25"/>
      <c r="L31" s="25"/>
      <c r="M31" s="25"/>
      <c r="N31" s="25"/>
      <c r="O31" s="25"/>
      <c r="P31" s="25"/>
      <c r="Q31" s="25"/>
      <c r="R31" s="25"/>
      <c r="S31" s="25"/>
      <c r="T31" s="25"/>
      <c r="U31" s="25"/>
      <c r="V31" s="25"/>
      <c r="W31" s="25"/>
      <c r="X31" s="25"/>
      <c r="Y31" s="25"/>
      <c r="Z31" s="66"/>
    </row>
    <row r="32" spans="1:30" x14ac:dyDescent="0.2">
      <c r="A32" s="64"/>
      <c r="B32" s="25"/>
      <c r="C32" s="25"/>
      <c r="D32" s="25"/>
      <c r="E32" s="25"/>
      <c r="F32" s="25"/>
      <c r="G32" s="25"/>
      <c r="H32" s="25"/>
      <c r="I32" s="25"/>
      <c r="J32" s="25"/>
      <c r="K32" s="25"/>
      <c r="L32" s="25"/>
      <c r="M32" s="25"/>
      <c r="N32" s="25"/>
      <c r="O32" s="25"/>
      <c r="P32" s="25"/>
      <c r="Q32" s="25"/>
      <c r="R32" s="25"/>
      <c r="S32" s="25"/>
      <c r="T32" s="25"/>
      <c r="U32" s="25"/>
      <c r="V32" s="25"/>
      <c r="W32" s="25"/>
      <c r="X32" s="25"/>
      <c r="Y32" s="25"/>
      <c r="Z32" s="66"/>
    </row>
    <row r="33" spans="1:26" x14ac:dyDescent="0.2">
      <c r="A33" s="64"/>
      <c r="B33" s="25"/>
      <c r="C33" s="25"/>
      <c r="D33" s="25"/>
      <c r="E33" s="25"/>
      <c r="F33" s="25"/>
      <c r="G33" s="25"/>
      <c r="H33" s="25"/>
      <c r="I33" s="25"/>
      <c r="J33" s="25"/>
      <c r="K33" s="25"/>
      <c r="L33" s="25"/>
      <c r="M33" s="25"/>
      <c r="N33" s="25"/>
      <c r="O33" s="25"/>
      <c r="P33" s="25"/>
      <c r="Q33" s="25"/>
      <c r="R33" s="25"/>
      <c r="S33" s="25"/>
      <c r="T33" s="25"/>
      <c r="U33" s="25"/>
      <c r="V33" s="25"/>
      <c r="W33" s="25"/>
      <c r="X33" s="25"/>
      <c r="Y33" s="25"/>
      <c r="Z33" s="66"/>
    </row>
    <row r="34" spans="1:26" x14ac:dyDescent="0.2">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66"/>
    </row>
    <row r="35" spans="1:26" ht="13.5" thickBot="1" x14ac:dyDescent="0.25">
      <c r="A35" s="74"/>
      <c r="B35" s="45"/>
      <c r="C35" s="45"/>
      <c r="D35" s="45"/>
      <c r="E35" s="45"/>
      <c r="F35" s="45"/>
      <c r="G35" s="45"/>
      <c r="H35" s="45"/>
      <c r="I35" s="45"/>
      <c r="J35" s="45"/>
      <c r="K35" s="45"/>
      <c r="L35" s="45"/>
      <c r="M35" s="45"/>
      <c r="N35" s="45"/>
      <c r="O35" s="45"/>
      <c r="P35" s="45"/>
      <c r="Q35" s="45"/>
      <c r="R35" s="45"/>
      <c r="S35" s="45"/>
      <c r="T35" s="45"/>
      <c r="U35" s="45"/>
      <c r="V35" s="45"/>
      <c r="W35" s="45"/>
      <c r="X35" s="45"/>
      <c r="Y35" s="45"/>
      <c r="Z35" s="75"/>
    </row>
    <row r="36" spans="1:26" x14ac:dyDescent="0.2">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
      <c r="A38" s="25"/>
      <c r="B38" s="25"/>
      <c r="C38" s="25"/>
      <c r="D38" s="25"/>
      <c r="E38" s="25"/>
      <c r="F38" s="25"/>
      <c r="G38" s="25"/>
      <c r="H38" s="25"/>
      <c r="I38" s="26"/>
      <c r="J38" s="25"/>
      <c r="K38" s="25"/>
      <c r="L38" s="25"/>
      <c r="M38" s="25"/>
      <c r="N38" s="25"/>
      <c r="O38" s="25"/>
      <c r="P38" s="25"/>
      <c r="Q38" s="25"/>
      <c r="R38" s="25"/>
      <c r="S38" s="25"/>
      <c r="T38" s="25"/>
      <c r="U38" s="25"/>
      <c r="V38" s="25"/>
      <c r="W38" s="25"/>
      <c r="X38" s="25"/>
      <c r="Y38" s="25"/>
      <c r="Z38" s="25"/>
    </row>
    <row r="39" spans="1:26" x14ac:dyDescent="0.2">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sheetData>
  <mergeCells count="31">
    <mergeCell ref="A15:Z15"/>
    <mergeCell ref="A26:Z26"/>
    <mergeCell ref="A24:Z24"/>
    <mergeCell ref="H11:K11"/>
    <mergeCell ref="H10:K10"/>
    <mergeCell ref="H12:K12"/>
    <mergeCell ref="H13:K13"/>
    <mergeCell ref="F17:I17"/>
    <mergeCell ref="J17:M17"/>
    <mergeCell ref="N17:Q17"/>
    <mergeCell ref="A17:E17"/>
    <mergeCell ref="W17:Z17"/>
    <mergeCell ref="W22:Z22"/>
    <mergeCell ref="A25:Z25"/>
    <mergeCell ref="A22:E22"/>
    <mergeCell ref="AA1:AA2"/>
    <mergeCell ref="A3:B3"/>
    <mergeCell ref="B4:D4"/>
    <mergeCell ref="A6:B6"/>
    <mergeCell ref="H9:K9"/>
    <mergeCell ref="A2:Z2"/>
    <mergeCell ref="C6:Z6"/>
    <mergeCell ref="A7:Z7"/>
    <mergeCell ref="E4:Z4"/>
    <mergeCell ref="AB17:AD17"/>
    <mergeCell ref="F22:I22"/>
    <mergeCell ref="J22:M22"/>
    <mergeCell ref="N22:Q22"/>
    <mergeCell ref="AC22:AD22"/>
    <mergeCell ref="R17:V17"/>
    <mergeCell ref="R22:V22"/>
  </mergeCells>
  <pageMargins left="0.7" right="0.7" top="0.75" bottom="0.75" header="0.3" footer="0.3"/>
  <pageSetup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Mantenimiento y Calibración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Rodrigo Giraldo Torres</dc:creator>
  <cp:lastModifiedBy>prestamo</cp:lastModifiedBy>
  <cp:lastPrinted>2020-11-27T22:30:43Z</cp:lastPrinted>
  <dcterms:created xsi:type="dcterms:W3CDTF">2016-04-19T14:13:44Z</dcterms:created>
  <dcterms:modified xsi:type="dcterms:W3CDTF">2022-11-28T20:21:33Z</dcterms:modified>
</cp:coreProperties>
</file>